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6260" windowHeight="9000"/>
  </bookViews>
  <sheets>
    <sheet name="3GPPRAN3#95-Participants list" sheetId="1" r:id="rId1"/>
  </sheets>
  <definedNames>
    <definedName name="_xlnm._FilterDatabase" localSheetId="0" hidden="1">'3GPPRAN3#95-Participants list'!$A$1:$N$200</definedName>
  </definedNames>
  <calcPr calcId="0"/>
</workbook>
</file>

<file path=xl/calcChain.xml><?xml version="1.0" encoding="utf-8"?>
<calcChain xmlns="http://schemas.openxmlformats.org/spreadsheetml/2006/main">
  <c r="E6" i="1"/>
  <c r="E16"/>
  <c r="E50"/>
  <c r="E70"/>
  <c r="E75"/>
  <c r="E76"/>
  <c r="F92"/>
  <c r="E94"/>
  <c r="E117"/>
  <c r="E118"/>
  <c r="F118"/>
  <c r="E120"/>
  <c r="E135"/>
  <c r="E153"/>
  <c r="E159"/>
  <c r="F159"/>
  <c r="E160"/>
  <c r="F170"/>
  <c r="E178"/>
  <c r="F178"/>
  <c r="E181"/>
  <c r="E184"/>
  <c r="E196"/>
  <c r="E197"/>
  <c r="E200"/>
  <c r="F200"/>
</calcChain>
</file>

<file path=xl/sharedStrings.xml><?xml version="1.0" encoding="utf-8"?>
<sst xmlns="http://schemas.openxmlformats.org/spreadsheetml/2006/main" count="2099" uniqueCount="809">
  <si>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</si>
  <si>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</si>
  <si>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</si>
  <si>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</si>
  <si>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</si>
  <si>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</si>
  <si>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</si>
  <si>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</si>
  <si>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Organization Represented</t>
  </si>
  <si>
    <t>Organization Represented Category Code</t>
  </si>
  <si>
    <t>Organization Represented Status Code</t>
  </si>
  <si>
    <t>Attended</t>
  </si>
  <si>
    <t>Dr.</t>
  </si>
  <si>
    <t>Adjakple</t>
  </si>
  <si>
    <t>Pascal</t>
  </si>
  <si>
    <t>Delegate</t>
  </si>
  <si>
    <t>+1 631-622-4396</t>
  </si>
  <si>
    <t>adjakple.pascal@convidawireless.com</t>
  </si>
  <si>
    <t>InterDigital Communications</t>
  </si>
  <si>
    <t>ETSI</t>
  </si>
  <si>
    <t>3GPPMEMBER</t>
  </si>
  <si>
    <t>Convida Wireless LLC</t>
  </si>
  <si>
    <t>Y</t>
  </si>
  <si>
    <t>Mr.</t>
  </si>
  <si>
    <t>Agiwal</t>
  </si>
  <si>
    <t>Anil</t>
  </si>
  <si>
    <t>anilag@samsung.com</t>
  </si>
  <si>
    <t>Samsung Electronics Co., Ltd</t>
  </si>
  <si>
    <t>TTA</t>
  </si>
  <si>
    <t>Samsung R&amp;D Institute India</t>
  </si>
  <si>
    <t>TSDSI</t>
  </si>
  <si>
    <t>Ahmadi</t>
  </si>
  <si>
    <t>Sassan</t>
  </si>
  <si>
    <t>+1 408 879 3649</t>
  </si>
  <si>
    <t>sassan.ahmadi@xilinx.com</t>
  </si>
  <si>
    <t>Xilinx Ireland</t>
  </si>
  <si>
    <t>Ahmed</t>
  </si>
  <si>
    <t>Ayaz</t>
  </si>
  <si>
    <t>ayaz.1.ahmed@nokia.com</t>
  </si>
  <si>
    <t>Nokia Solutions &amp; Networks (I)</t>
  </si>
  <si>
    <t>Aikawa</t>
  </si>
  <si>
    <t>Shinichiro</t>
  </si>
  <si>
    <t>saikawa@jp.fujitsu.com</t>
  </si>
  <si>
    <t>Fujitsu Limited</t>
  </si>
  <si>
    <t>ARIB</t>
  </si>
  <si>
    <t>Akimoto</t>
  </si>
  <si>
    <t>Yosuke</t>
  </si>
  <si>
    <t>yosuke.akimoto@g.softbank.co.jp</t>
  </si>
  <si>
    <t>SoftBank Corp.</t>
  </si>
  <si>
    <t>Aksu</t>
  </si>
  <si>
    <t>Arda</t>
  </si>
  <si>
    <t>arda.aksu@verizon.com</t>
  </si>
  <si>
    <t>Verizon UK Ltd</t>
  </si>
  <si>
    <t>Alfarhan</t>
  </si>
  <si>
    <t>Faris</t>
  </si>
  <si>
    <t>+</t>
  </si>
  <si>
    <t>faris.alfarhan@interdigital.com</t>
  </si>
  <si>
    <t>ATIS</t>
  </si>
  <si>
    <t>Aravindakshan</t>
  </si>
  <si>
    <t>Jishnu</t>
  </si>
  <si>
    <t>jishnu@tejasnetworks.com</t>
  </si>
  <si>
    <t>Tejas Networks Ltd.</t>
  </si>
  <si>
    <t>Assouline</t>
  </si>
  <si>
    <t>Benny</t>
  </si>
  <si>
    <t>bassouline@sequans.com</t>
  </si>
  <si>
    <t>Sequans Communications</t>
  </si>
  <si>
    <t>Awad</t>
  </si>
  <si>
    <t>Yassin</t>
  </si>
  <si>
    <t>+44 (0) 1372381849</t>
  </si>
  <si>
    <t>yassin.awad@emea.nec.com</t>
  </si>
  <si>
    <t>NEC Telecom MODUS Ltd.</t>
  </si>
  <si>
    <t>Baboescu</t>
  </si>
  <si>
    <t>Florin</t>
  </si>
  <si>
    <t>+1 858 521 4821</t>
  </si>
  <si>
    <t>+1 408-203-6812</t>
  </si>
  <si>
    <t>florin.baboescu@broadcom.com</t>
  </si>
  <si>
    <t>BROADCOM CORPORATION</t>
  </si>
  <si>
    <t>Baek</t>
  </si>
  <si>
    <t>Sangkyu</t>
  </si>
  <si>
    <t>sangkyu.baek@samsung.com</t>
  </si>
  <si>
    <t>Samsung Electronics Co, LTD</t>
  </si>
  <si>
    <t>SAMSUNG Electronics Co., Ltd.</t>
  </si>
  <si>
    <t>Belghoul</t>
  </si>
  <si>
    <t>Farouk</t>
  </si>
  <si>
    <t>fbelghoul@apple.com</t>
  </si>
  <si>
    <t>Apple Europe Limited</t>
  </si>
  <si>
    <t>Beomsik</t>
  </si>
  <si>
    <t>Bae</t>
  </si>
  <si>
    <t>bsbae@samsung.com</t>
  </si>
  <si>
    <t>Bonneville</t>
  </si>
  <si>
    <t>Hervé</t>
  </si>
  <si>
    <t>+33 2 23 45 58 43</t>
  </si>
  <si>
    <t>h.bonneville@fr.merce.mee.com</t>
  </si>
  <si>
    <t>Mitsubishi Electric RCE</t>
  </si>
  <si>
    <t>Buldorini</t>
  </si>
  <si>
    <t>Andrea</t>
  </si>
  <si>
    <t>+39 011 228 7807</t>
  </si>
  <si>
    <t>andrea.buldorini@telecomitalia.it</t>
  </si>
  <si>
    <t>TELECOM ITALIA S.p.A.</t>
  </si>
  <si>
    <t>Ms.</t>
  </si>
  <si>
    <t>Byun</t>
  </si>
  <si>
    <t>Bokyung</t>
  </si>
  <si>
    <t>+33 1 49 89 88 64</t>
  </si>
  <si>
    <t>bokyung.byun@lge.com</t>
  </si>
  <si>
    <t>LG Electronics France</t>
  </si>
  <si>
    <t>Daewook</t>
  </si>
  <si>
    <t>daewook.byun@lge.com</t>
  </si>
  <si>
    <t>LG Electronics Finland</t>
  </si>
  <si>
    <t>Steven</t>
  </si>
  <si>
    <t>Acorn Technologies</t>
  </si>
  <si>
    <t>Cannon</t>
  </si>
  <si>
    <t>Mark</t>
  </si>
  <si>
    <t>+44 7951 934381</t>
  </si>
  <si>
    <t>mark.cannon@virtuosys.com</t>
  </si>
  <si>
    <t>Virtuosys Limited</t>
  </si>
  <si>
    <t>Cao</t>
  </si>
  <si>
    <t>Gen</t>
  </si>
  <si>
    <t>caogen@chinaunicom.cn</t>
  </si>
  <si>
    <t>China Unicom</t>
  </si>
  <si>
    <t>CCSA</t>
  </si>
  <si>
    <t>Centonza</t>
  </si>
  <si>
    <t>Angelo</t>
  </si>
  <si>
    <t>angelo.centonza@ericsson.com</t>
  </si>
  <si>
    <t>Ericsson-LG Co., LTD</t>
  </si>
  <si>
    <t>Ericsson Inc.</t>
  </si>
  <si>
    <t>Chabrak</t>
  </si>
  <si>
    <t>Karim</t>
  </si>
  <si>
    <t>karim.chabrak@telekom.de</t>
  </si>
  <si>
    <t>Deutsche Telekom AG</t>
  </si>
  <si>
    <t>T-Mobile Polska S.A.</t>
  </si>
  <si>
    <t>Chan</t>
  </si>
  <si>
    <t>Yee Sin</t>
  </si>
  <si>
    <t>+1 925 952 6791</t>
  </si>
  <si>
    <t>yeesin.chan@verizonwireless.com</t>
  </si>
  <si>
    <t>Chang</t>
  </si>
  <si>
    <t>Henry</t>
  </si>
  <si>
    <t>+1 858-882-2033</t>
  </si>
  <si>
    <t>+1 858-243-2541</t>
  </si>
  <si>
    <t>henry.chang@kyocera.com</t>
  </si>
  <si>
    <t>Kyocera Corporation</t>
  </si>
  <si>
    <t>Chatterjee</t>
  </si>
  <si>
    <t>Debdeep</t>
  </si>
  <si>
    <t>debdeep.chatterjee@intel.com</t>
  </si>
  <si>
    <t>Intel Corporation (UK) Ltd</t>
  </si>
  <si>
    <t>Intel Mobile Communications</t>
  </si>
  <si>
    <t>Chen</t>
  </si>
  <si>
    <t>Dong</t>
  </si>
  <si>
    <t>dong.x.chen@ericsson.com</t>
  </si>
  <si>
    <t>Nanjing Ericsson Panda Com Ltd</t>
  </si>
  <si>
    <t>Ethan</t>
  </si>
  <si>
    <t>ethan.chen@motorolasolutions.com</t>
  </si>
  <si>
    <t>Motorola Solutions Danmark A/S</t>
  </si>
  <si>
    <t>Ningyu</t>
  </si>
  <si>
    <t>chenningyu@chinamobile.com</t>
  </si>
  <si>
    <t>China Mobile Com. Corporation</t>
  </si>
  <si>
    <t>Wenhong</t>
  </si>
  <si>
    <t>chenwenhong@oppo.com</t>
  </si>
  <si>
    <t>Guangdong OPPO Mobile Telecom.</t>
  </si>
  <si>
    <t>Dongguan OPPO Precision Elec.</t>
  </si>
  <si>
    <t>Miss</t>
  </si>
  <si>
    <t>Yami</t>
  </si>
  <si>
    <t>chenyami@chinamobile.com</t>
  </si>
  <si>
    <t>Yuqin</t>
  </si>
  <si>
    <t>chen.yuqin@zte.com.cn</t>
  </si>
  <si>
    <t>ZTE Corporation</t>
  </si>
  <si>
    <t>ZTE Microelectronics Tech. Co.</t>
  </si>
  <si>
    <t>Zhuo</t>
  </si>
  <si>
    <t>chenzhuo@chinamobile.com</t>
  </si>
  <si>
    <t>China Mobile Group Device Co.</t>
  </si>
  <si>
    <t>Chiba</t>
  </si>
  <si>
    <t>Tsunehiko</t>
  </si>
  <si>
    <t>+81 3 5474 6400</t>
  </si>
  <si>
    <t>tsunehiko.chiba@nokia.com</t>
  </si>
  <si>
    <t>Nokia Japan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</si>
  <si>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</si>
  <si>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</si>
  <si>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</si>
  <si>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</si>
  <si>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</si>
  <si>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</si>
  <si>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Coletti</t>
  </si>
  <si>
    <t>Claudio</t>
  </si>
  <si>
    <t>claudio.coletti@t-mobile.cz</t>
  </si>
  <si>
    <t>T-Mobile Austria GmbH</t>
  </si>
  <si>
    <t>Comsa</t>
  </si>
  <si>
    <t>Virgil</t>
  </si>
  <si>
    <t>+1 514.904.6325</t>
  </si>
  <si>
    <t>virgil.comsa@interdigital.com</t>
  </si>
  <si>
    <t>Shi</t>
  </si>
  <si>
    <t>Cordier</t>
  </si>
  <si>
    <t>+33 1 57 39 69 92</t>
  </si>
  <si>
    <t>+33 6 71 58 04 72</t>
  </si>
  <si>
    <t>pascal.cordier@orange.com</t>
  </si>
  <si>
    <t>ORANGE</t>
  </si>
  <si>
    <t>Dai</t>
  </si>
  <si>
    <t>Mingzeng</t>
  </si>
  <si>
    <t>+86 21 38902172</t>
  </si>
  <si>
    <t>daimingzeng@huawei.com</t>
  </si>
  <si>
    <t>HUAWEI Technologies Japan K.K.</t>
  </si>
  <si>
    <t>QUALCOMM UK Ltd</t>
  </si>
  <si>
    <t>QUALCOMM CDMA Technologies</t>
  </si>
  <si>
    <t>Di Lapi</t>
  </si>
  <si>
    <t>Christine</t>
  </si>
  <si>
    <t>cdilapi@harris.com</t>
  </si>
  <si>
    <t>Harris Corporation</t>
  </si>
  <si>
    <t>Dietrich</t>
  </si>
  <si>
    <t>Christiane</t>
  </si>
  <si>
    <t>christiane.dietrich@kathrein.de</t>
  </si>
  <si>
    <t>KATHREIN-Werke KG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</si>
  <si>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</si>
  <si>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</si>
  <si>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</si>
  <si>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</si>
  <si>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</si>
  <si>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</si>
  <si>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dingyu@vivo.com.cn</t>
  </si>
  <si>
    <t>vivo Mobile Communication Co.,</t>
  </si>
  <si>
    <t>Djabali</t>
  </si>
  <si>
    <t>Malika</t>
  </si>
  <si>
    <t>malika.djabali@orange.com</t>
  </si>
  <si>
    <t>Orange Romania</t>
  </si>
  <si>
    <t>Fehrenbach</t>
  </si>
  <si>
    <t>Thomas</t>
  </si>
  <si>
    <t>thomas.fehrenbach@hhi.fraunhofer.de</t>
  </si>
  <si>
    <t>Fraunhofer HHI</t>
  </si>
  <si>
    <t>Fiorani</t>
  </si>
  <si>
    <t>Matteo</t>
  </si>
  <si>
    <t>matteo.fiorani@ericsson.com</t>
  </si>
  <si>
    <t>Ericsson Japan K.K.</t>
  </si>
  <si>
    <t>Frost</t>
  </si>
  <si>
    <t>Tim</t>
  </si>
  <si>
    <t>+34 6105 14 110</t>
  </si>
  <si>
    <t>tim.frost@vodafone.com</t>
  </si>
  <si>
    <t>VODAFONE Group Plc</t>
  </si>
  <si>
    <t>VODAFONE España SA</t>
  </si>
  <si>
    <t>Gao</t>
  </si>
  <si>
    <t>Yan</t>
  </si>
  <si>
    <t>ygao@apple.com</t>
  </si>
  <si>
    <t>Apple Computer Trading Co. Ltd</t>
  </si>
  <si>
    <t>Gheorghiu</t>
  </si>
  <si>
    <t>Valentin</t>
  </si>
  <si>
    <t>vgheorgh@qti.qualcomm.com</t>
  </si>
  <si>
    <t>Qualcomm Japan Inc</t>
  </si>
  <si>
    <t>Qualcomm India Pvt Ltd</t>
  </si>
  <si>
    <t>Godin</t>
  </si>
  <si>
    <t>Philippe</t>
  </si>
  <si>
    <t>ViceChairman</t>
  </si>
  <si>
    <t>+33 1 61 09 07 84</t>
  </si>
  <si>
    <t>philippe.godin@nokia.com</t>
  </si>
  <si>
    <t>Nokia France</t>
  </si>
  <si>
    <t>Mrs.</t>
  </si>
  <si>
    <t>Goldhamer</t>
  </si>
  <si>
    <t>Mariana</t>
  </si>
  <si>
    <t>mariana@4GCelleX.com</t>
  </si>
  <si>
    <t>IAESI</t>
  </si>
  <si>
    <t>Gunnarsson</t>
  </si>
  <si>
    <t>Fredrik</t>
  </si>
  <si>
    <t>fredrik.gunnarsson@ericsson.com</t>
  </si>
  <si>
    <t>Ericsson LM</t>
  </si>
  <si>
    <t>Han</t>
  </si>
  <si>
    <t>Bin</t>
  </si>
  <si>
    <t>Jaemin</t>
  </si>
  <si>
    <t>jaemin.han@intel.com</t>
  </si>
  <si>
    <t>Seunghee</t>
  </si>
  <si>
    <t>+1 408 765 8889</t>
  </si>
  <si>
    <t>seunghee.han@intel.com</t>
  </si>
  <si>
    <t>Intel K.K.</t>
  </si>
  <si>
    <t>He</t>
  </si>
  <si>
    <t>Hong</t>
  </si>
  <si>
    <t>hong.he@intel.com</t>
  </si>
  <si>
    <t>Intel China Ltd.</t>
  </si>
  <si>
    <t>Helmers</t>
  </si>
  <si>
    <t>Hakon</t>
  </si>
  <si>
    <t>+33 1 60 40 29 11</t>
  </si>
  <si>
    <t>hakon.helmers@nokia.com</t>
  </si>
  <si>
    <t>Nokia Belgium</t>
  </si>
  <si>
    <t>Heo</t>
  </si>
  <si>
    <t>Youn hyoung</t>
  </si>
  <si>
    <t>+1 408 218 8874</t>
  </si>
  <si>
    <t>youn.hyoung.heo@intel.com</t>
  </si>
  <si>
    <t>Intel Korea, Ltd.</t>
  </si>
  <si>
    <t>Jongwoo</t>
  </si>
  <si>
    <t>jongwoo.hong@lge.com</t>
  </si>
  <si>
    <t>LG Electronics Inc.</t>
  </si>
  <si>
    <t>Wei</t>
  </si>
  <si>
    <t>hongwei@xiaomi.com</t>
  </si>
  <si>
    <t>Beijing Xiaomi Mobile Software</t>
  </si>
  <si>
    <t>Xiaomi Communications</t>
  </si>
  <si>
    <t>Hou</t>
  </si>
  <si>
    <t>Xueying</t>
  </si>
  <si>
    <t>houxueying@chinamobile.com</t>
  </si>
  <si>
    <t>China Mobile (Hangzhou) Inf.</t>
  </si>
  <si>
    <t>Hsieh</t>
  </si>
  <si>
    <t>Bo-Han</t>
  </si>
  <si>
    <t>pohanhsieh@cht.com.tw</t>
  </si>
  <si>
    <t>CHTTL</t>
  </si>
  <si>
    <t>Hu</t>
  </si>
  <si>
    <t>Haijing</t>
  </si>
  <si>
    <t>+86 18612683085</t>
  </si>
  <si>
    <t>haijing_hu@apple.com</t>
  </si>
  <si>
    <t>Apple Switzerland AG</t>
  </si>
  <si>
    <t>Nan</t>
  </si>
  <si>
    <t>hunan@chinamobile.com</t>
  </si>
  <si>
    <t>China Mobile E-Commerce Co.</t>
  </si>
  <si>
    <t>Huang</t>
  </si>
  <si>
    <t>Rong</t>
  </si>
  <si>
    <t>huangrong@dimpt.com</t>
  </si>
  <si>
    <t>CITC</t>
  </si>
  <si>
    <t>Ikeda</t>
  </si>
  <si>
    <t>Tetsu</t>
  </si>
  <si>
    <t>t-ikeda@ap.jp.nec.com</t>
  </si>
  <si>
    <t>NEC Corporation</t>
  </si>
  <si>
    <t>SHARP Corporation</t>
  </si>
  <si>
    <t>Ingale</t>
  </si>
  <si>
    <t>Mangesh</t>
  </si>
  <si>
    <t>m.ingale@samsung.com</t>
  </si>
  <si>
    <t>Samsung India</t>
  </si>
  <si>
    <t>Israelsson</t>
  </si>
  <si>
    <t>Martin</t>
  </si>
  <si>
    <t>+46 10 7141199</t>
  </si>
  <si>
    <t>+46 702670120</t>
  </si>
  <si>
    <t>martin.israelsson@ericsson.com</t>
  </si>
  <si>
    <t>Ericsson France S.A.S</t>
  </si>
  <si>
    <t>JACTAT</t>
  </si>
  <si>
    <t>Caroline</t>
  </si>
  <si>
    <t>+33 6 43 55 00 07</t>
  </si>
  <si>
    <t>caroline.jactat@tcl.com</t>
  </si>
  <si>
    <t>TCL Communication Ltd.</t>
  </si>
  <si>
    <t>Jang</t>
  </si>
  <si>
    <t>Jaehyuk</t>
  </si>
  <si>
    <t>jack.jang@samsung.com</t>
  </si>
  <si>
    <t>JIANG</t>
  </si>
  <si>
    <t>XIAOWEI</t>
  </si>
  <si>
    <t>jiangxiaowei@xiaomi.com</t>
  </si>
  <si>
    <t>Jiantao</t>
  </si>
  <si>
    <t>Xue</t>
  </si>
  <si>
    <t>xuejiantao@huawei.com</t>
  </si>
  <si>
    <t>HUAWEI TECHNOLOGIES Co. Ltd.</t>
  </si>
  <si>
    <t>Jin</t>
  </si>
  <si>
    <t>Seungri</t>
  </si>
  <si>
    <t>seungri.jin@samsung.com</t>
  </si>
  <si>
    <t>BEIJING SAMSUNG TELECOM R&amp;D</t>
  </si>
  <si>
    <t>Yinghao</t>
  </si>
  <si>
    <t>jinyinghao@huawei.com</t>
  </si>
  <si>
    <t>HUAWEI TECH. GmbH</t>
  </si>
  <si>
    <t>Jing</t>
  </si>
  <si>
    <t>jing.1.he@nokia.com</t>
  </si>
  <si>
    <t>Nokia Solutions &amp; Networks (S)</t>
  </si>
  <si>
    <t>Jung</t>
  </si>
  <si>
    <t>Byounghoon</t>
  </si>
  <si>
    <t>bh14.jung@samsung.com</t>
  </si>
  <si>
    <t>Samsung R&amp;D Institute UK</t>
  </si>
  <si>
    <t>Tianjin Samsung Telecom</t>
  </si>
  <si>
    <t>Ke</t>
  </si>
  <si>
    <t>Xiaowan</t>
  </si>
  <si>
    <t>+86 13426075652</t>
  </si>
  <si>
    <t>xiaowan.ke@samsung.com</t>
  </si>
  <si>
    <t>Kelley</t>
  </si>
  <si>
    <t>Sean</t>
  </si>
  <si>
    <t>sean.kelley@nokia.com</t>
  </si>
  <si>
    <t>Nokia</t>
  </si>
  <si>
    <t>Kerry</t>
  </si>
  <si>
    <t>Stuart</t>
  </si>
  <si>
    <t>+1 (408) 636 4916</t>
  </si>
  <si>
    <t>stuart.kerry@brocade.com</t>
  </si>
  <si>
    <t>Brocade Communications Systems</t>
  </si>
  <si>
    <t>Khoryaev</t>
  </si>
  <si>
    <t>Alexey</t>
  </si>
  <si>
    <t>alexey.khoryaev@intel.com</t>
  </si>
  <si>
    <t>Intel Deutschland GmbH</t>
  </si>
  <si>
    <t>Kim</t>
  </si>
  <si>
    <t>Donggun</t>
  </si>
  <si>
    <t>s_dg.kim@samsung.com</t>
  </si>
  <si>
    <t>Samsung Research America</t>
  </si>
  <si>
    <t>Hasung</t>
  </si>
  <si>
    <t>hasung.kim@kt.com</t>
  </si>
  <si>
    <t>KT Corp.</t>
  </si>
  <si>
    <t>Sangbum</t>
  </si>
  <si>
    <t>+82 31 279 7092</t>
  </si>
  <si>
    <t>sb07.kim@samsung.com</t>
  </si>
  <si>
    <t>Samsung Electronics GmbH</t>
  </si>
  <si>
    <t>Seokjung</t>
  </si>
  <si>
    <t>+33 1 4989 8864</t>
  </si>
  <si>
    <t>seokjung.kim@lge.com</t>
  </si>
  <si>
    <t>LG Electronics Polska</t>
  </si>
  <si>
    <t>Soenghun</t>
  </si>
  <si>
    <t>+82 31 279 5118</t>
  </si>
  <si>
    <t>kimsh23@samsung.com</t>
  </si>
  <si>
    <t>Samsung Electronics Nordic AB</t>
  </si>
  <si>
    <t>Yuchul</t>
  </si>
  <si>
    <t>yuchul_kim@apple.com</t>
  </si>
  <si>
    <t>Apple GmbH</t>
  </si>
  <si>
    <t>Kimba dit Adamou</t>
  </si>
  <si>
    <t>Boubacar</t>
  </si>
  <si>
    <t>jinba@chinamobile.com</t>
  </si>
  <si>
    <t>China Mobile International Ltd</t>
  </si>
  <si>
    <t>Kogiantis</t>
  </si>
  <si>
    <t>Achilles</t>
  </si>
  <si>
    <t>akogiantis@appcomsci.com</t>
  </si>
  <si>
    <t>Applied Communication Sciences</t>
  </si>
  <si>
    <t>Kordybach</t>
  </si>
  <si>
    <t>Krzysztof</t>
  </si>
  <si>
    <t>+48 728 361 546</t>
  </si>
  <si>
    <t>krzysztof.kordybach@nokia.com</t>
  </si>
  <si>
    <t>Nokia Germany</t>
  </si>
  <si>
    <t>Kuchi</t>
  </si>
  <si>
    <t>Kiran</t>
  </si>
  <si>
    <t>kkuchi@iith.ac.in</t>
  </si>
  <si>
    <t>Indian Institute of Tech (H)</t>
  </si>
  <si>
    <t>Kwon</t>
  </si>
  <si>
    <t>Intel Mobile Denmark</t>
  </si>
  <si>
    <t>Kibum</t>
  </si>
  <si>
    <t>kbkwon@gooditl.com</t>
  </si>
  <si>
    <t>Innovative Technology Lab Co.</t>
  </si>
  <si>
    <t>Lee</t>
  </si>
  <si>
    <t>Daewon</t>
  </si>
  <si>
    <t>daewon.lee@intel.com</t>
  </si>
  <si>
    <t>Intel</t>
  </si>
  <si>
    <t>Intel Finland Oy</t>
  </si>
  <si>
    <t>Hanul</t>
  </si>
  <si>
    <t>hanul.lee@lge.com</t>
  </si>
  <si>
    <t>LG Electronics Mobile Research</t>
  </si>
  <si>
    <t>KyoungSeok</t>
  </si>
  <si>
    <t>klee@etri.re.kr</t>
  </si>
  <si>
    <t>ETRI</t>
  </si>
  <si>
    <t>Lehti</t>
  </si>
  <si>
    <t>Arto</t>
  </si>
  <si>
    <t>arto.lehti@spreadtrum.com</t>
  </si>
  <si>
    <t>Spreadtrum Communications</t>
  </si>
  <si>
    <t>Leisse</t>
  </si>
  <si>
    <t>Volker</t>
  </si>
  <si>
    <t>+49 179 5232941</t>
  </si>
  <si>
    <t>v.leisse@cablelabs.com</t>
  </si>
  <si>
    <t>CableLabs</t>
  </si>
  <si>
    <t>Li</t>
  </si>
  <si>
    <t>Jianjun</t>
  </si>
  <si>
    <t>lijianjun@gooditl.com</t>
  </si>
  <si>
    <t>Yankun</t>
  </si>
  <si>
    <t>yankun.li@samsung.com</t>
  </si>
  <si>
    <t>Yingyang</t>
  </si>
  <si>
    <t>yingyang2.li@samsung.com</t>
  </si>
  <si>
    <t>Liu</t>
  </si>
  <si>
    <t>Aijuan</t>
  </si>
  <si>
    <t>+86 10 58832849</t>
  </si>
  <si>
    <t>liuaijuan@catt.cn</t>
  </si>
  <si>
    <t>CATT</t>
  </si>
  <si>
    <t>GOHIGH DATA NETWORKS TECH.</t>
  </si>
  <si>
    <t>bin.liu@huawei.com</t>
  </si>
  <si>
    <t>Huawei Device Co., Ltd</t>
  </si>
  <si>
    <t>T-Mobile USA Inc.</t>
  </si>
  <si>
    <t>LIU</t>
  </si>
  <si>
    <t>Liang</t>
  </si>
  <si>
    <t>liuliang@chinamobile.com</t>
  </si>
  <si>
    <t>Xiaofeng</t>
  </si>
  <si>
    <t>liuxiaofeng1@catr.cn</t>
  </si>
  <si>
    <t>CATR</t>
  </si>
  <si>
    <t>Yang</t>
  </si>
  <si>
    <t>+86-10 60606666</t>
  </si>
  <si>
    <t>liuyang24@xiaomi.com</t>
  </si>
  <si>
    <t>Xiaomi Technology</t>
  </si>
  <si>
    <t>Lopes</t>
  </si>
  <si>
    <t>Luis</t>
  </si>
  <si>
    <t>+44 1252 363247</t>
  </si>
  <si>
    <t>+44 7802 712651</t>
  </si>
  <si>
    <t>llopes@qti.qualcomm.com</t>
  </si>
  <si>
    <t>MA</t>
  </si>
  <si>
    <t>ZIJIANG</t>
  </si>
  <si>
    <t>ma.zijiang@zte.com.cn</t>
  </si>
  <si>
    <t>Nubia Technology Co.,Ltd</t>
  </si>
  <si>
    <t>Martinez Tarradell</t>
  </si>
  <si>
    <t>Marta</t>
  </si>
  <si>
    <t>marta.m.tarradell@intel.com</t>
  </si>
  <si>
    <t>Masini</t>
  </si>
  <si>
    <t>Gino</t>
  </si>
  <si>
    <t>+46 10 7175167</t>
  </si>
  <si>
    <t>+46 76 7729167</t>
  </si>
  <si>
    <t>gino.masini@ericsson.com</t>
  </si>
  <si>
    <t>Migaldi</t>
  </si>
  <si>
    <t>Scott</t>
  </si>
  <si>
    <t>+1.847.877.1785</t>
  </si>
  <si>
    <t>scott.migaldi@t-mobile.com</t>
  </si>
  <si>
    <t>Miller</t>
  </si>
  <si>
    <t>James</t>
  </si>
  <si>
    <t>+1 631 622 4071</t>
  </si>
  <si>
    <t>+1 201 264 6870</t>
  </si>
  <si>
    <t>jim.miller@interdigital.com</t>
  </si>
  <si>
    <t>Interdigital Asia LLC</t>
  </si>
  <si>
    <t>Mohandoss</t>
  </si>
  <si>
    <t>Chandrasekaran</t>
  </si>
  <si>
    <t>chandrasekaran@cewit.org.in</t>
  </si>
  <si>
    <t>CEWiT</t>
  </si>
  <si>
    <t>Muller</t>
  </si>
  <si>
    <t>Julien</t>
  </si>
  <si>
    <t>+44 (0) 20 85734444</t>
  </si>
  <si>
    <t>julien.muller@uk.fujitsu.com</t>
  </si>
  <si>
    <t>FUJITSU Laboratories of Europe</t>
  </si>
  <si>
    <t>Neubacher</t>
  </si>
  <si>
    <t>Andreas</t>
  </si>
  <si>
    <t>+43 1 79585 7204</t>
  </si>
  <si>
    <t>andreas.neubacher@t-mobile.at</t>
  </si>
  <si>
    <t>Ng</t>
  </si>
  <si>
    <t>Chenghock</t>
  </si>
  <si>
    <t>+81 44 455 8416</t>
  </si>
  <si>
    <t>ngcheng@da.jp.nec.com</t>
  </si>
  <si>
    <t>TTC</t>
  </si>
  <si>
    <t>Ni</t>
  </si>
  <si>
    <t>Chunlin</t>
  </si>
  <si>
    <t>nichunlin@catt.cn</t>
  </si>
  <si>
    <t>Jiqing</t>
  </si>
  <si>
    <t>+86 13811974612</t>
  </si>
  <si>
    <t>nijiqing@chinamobile.com</t>
  </si>
  <si>
    <t>China Mobile M2M Company Ltd.</t>
  </si>
  <si>
    <t>Nogami</t>
  </si>
  <si>
    <t>Toshizo</t>
  </si>
  <si>
    <t>nogamit@sharplabs.com</t>
  </si>
  <si>
    <t>Noh</t>
  </si>
  <si>
    <t>Minseok</t>
  </si>
  <si>
    <t>minseok.noh@wilusgroup.com</t>
  </si>
  <si>
    <t>WILUS Inc.</t>
  </si>
  <si>
    <t>Nuggehalli</t>
  </si>
  <si>
    <t>Pavan</t>
  </si>
  <si>
    <t>+1 408 526 1899</t>
  </si>
  <si>
    <t>Pavan.Nuggehalli@mediatek.com</t>
  </si>
  <si>
    <t>MediaTek Inc.</t>
  </si>
  <si>
    <t>Obara</t>
  </si>
  <si>
    <t>Masaaki</t>
  </si>
  <si>
    <t>ms-obara@kddi.com</t>
  </si>
  <si>
    <t>KDDI Corporation</t>
  </si>
  <si>
    <t>Olofsson</t>
  </si>
  <si>
    <t>Henrik</t>
  </si>
  <si>
    <t>henrik.olofsson@huawei.com</t>
  </si>
  <si>
    <t>Huawei Technologies Sweden AB</t>
  </si>
  <si>
    <t>Ozturk</t>
  </si>
  <si>
    <t>Ozcan</t>
  </si>
  <si>
    <t>oozturk@qti.qualcomm.com</t>
  </si>
  <si>
    <t>Palat</t>
  </si>
  <si>
    <t>Sudeep</t>
  </si>
  <si>
    <t>sudeep.k.palat@intel.com</t>
  </si>
  <si>
    <t>Palipana</t>
  </si>
  <si>
    <t>Rajitha</t>
  </si>
  <si>
    <t>rajitha.palipana@nec.com.au</t>
  </si>
  <si>
    <t>Park</t>
  </si>
  <si>
    <t>Seung-hoon</t>
  </si>
  <si>
    <t>shannon.park@samsung.com</t>
  </si>
  <si>
    <t>Taeho</t>
  </si>
  <si>
    <t>park@apple.com</t>
  </si>
  <si>
    <t>Apple Italia S.R.L.</t>
  </si>
  <si>
    <t>Pattullo</t>
  </si>
  <si>
    <t>Phil</t>
  </si>
  <si>
    <t>phil.pattullo@ee.co.uk</t>
  </si>
  <si>
    <t>BT Group Plc</t>
  </si>
  <si>
    <t>Qiu</t>
  </si>
  <si>
    <t>Haijie</t>
  </si>
  <si>
    <t>+86 15810585778</t>
  </si>
  <si>
    <t>haijie.qiu@samsung.com</t>
  </si>
  <si>
    <t>Liwei</t>
  </si>
  <si>
    <t>liwei.qiu@huawei.com</t>
  </si>
  <si>
    <t>HuaWei Technologies Co., Ltd</t>
  </si>
  <si>
    <t>Huawei Technologies France</t>
  </si>
  <si>
    <t>Quan</t>
  </si>
  <si>
    <t>Haiyang</t>
  </si>
  <si>
    <t>+86 10 62305566 2039</t>
  </si>
  <si>
    <t>quanhaiyang@catt.cn</t>
  </si>
  <si>
    <t>Datang Mobile Com. Equipment</t>
  </si>
  <si>
    <t>Ramamurthi</t>
  </si>
  <si>
    <t>Vishwanath</t>
  </si>
  <si>
    <t>vishwanath.ramamurthi@verizonwireless.com</t>
  </si>
  <si>
    <t>Razavi</t>
  </si>
  <si>
    <t>Razieh</t>
  </si>
  <si>
    <t>RAZIEH.RAZAVI@VODAFONE.COM</t>
  </si>
  <si>
    <t>Vodafone Omnitel B.V.</t>
  </si>
  <si>
    <t>Reininger</t>
  </si>
  <si>
    <t>+44 1256 865 300</t>
  </si>
  <si>
    <t>philippe.reininger@huawei.com</t>
  </si>
  <si>
    <t>Huawei Tech.(UK) Co., Ltd</t>
  </si>
  <si>
    <t>Sayenko</t>
  </si>
  <si>
    <t>Alexander</t>
  </si>
  <si>
    <t>+358 50 4867848</t>
  </si>
  <si>
    <t>alex.sayenko@samsung.com</t>
  </si>
  <si>
    <t>Samsung Electronics Polska</t>
  </si>
  <si>
    <t>Schmidt</t>
  </si>
  <si>
    <t>schmidt@ipcom-munich.com</t>
  </si>
  <si>
    <t>IPCom GmbH &amp; Co.KG</t>
  </si>
  <si>
    <t>Seibert</t>
  </si>
  <si>
    <t>Cristina</t>
  </si>
  <si>
    <t>cseibert@nextnav.com</t>
  </si>
  <si>
    <t>NextNav</t>
  </si>
  <si>
    <t>Seidel</t>
  </si>
  <si>
    <t>Eiko</t>
  </si>
  <si>
    <t>+49 89 97898007</t>
  </si>
  <si>
    <t>seidel@nomor.de</t>
  </si>
  <si>
    <t>Nomor Research GmbH</t>
  </si>
  <si>
    <t>Nianshan</t>
  </si>
  <si>
    <t>nianshan.shi@ericsson.com</t>
  </si>
  <si>
    <t>SHI</t>
  </si>
  <si>
    <t>Zhihua</t>
  </si>
  <si>
    <t>szh@oppo.com</t>
  </si>
  <si>
    <t>Shih</t>
  </si>
  <si>
    <t>Mei-ju</t>
  </si>
  <si>
    <t>mei-ju.shih@mtigroup.com</t>
  </si>
  <si>
    <t>MTI</t>
  </si>
  <si>
    <t>Shin</t>
  </si>
  <si>
    <t>Joonyoung</t>
  </si>
  <si>
    <t>joon0.sin@sk.com</t>
  </si>
  <si>
    <t>SK Telecom</t>
  </si>
  <si>
    <t>Shrivastava</t>
  </si>
  <si>
    <t>Rudraksh</t>
  </si>
  <si>
    <t>rudraksh.shrivastava@iis.fraunhofer.de</t>
  </si>
  <si>
    <t>Fraunhofer IIS</t>
  </si>
  <si>
    <t>Shvodian</t>
  </si>
  <si>
    <t>Bill</t>
  </si>
  <si>
    <t>+1 571 765 3623</t>
  </si>
  <si>
    <t>bill.shvodian@nextnav.com</t>
  </si>
  <si>
    <t>Sirotkin</t>
  </si>
  <si>
    <t>Sasha</t>
  </si>
  <si>
    <t>sasha.sirotkin@intel.com</t>
  </si>
  <si>
    <t>Sivapathalingham</t>
  </si>
  <si>
    <t>Sivavakeesar</t>
  </si>
  <si>
    <t>Siva.Vakeesar@emea.nec.com</t>
  </si>
  <si>
    <t>Soghomonian</t>
  </si>
  <si>
    <t>Manook</t>
  </si>
  <si>
    <t>manook.soghomonian@vodafone.com</t>
  </si>
  <si>
    <t>Vodafone Group Services Ltd</t>
  </si>
  <si>
    <t>Vodafone GmbH</t>
  </si>
  <si>
    <t>Sommer</t>
  </si>
  <si>
    <t>Markus</t>
  </si>
  <si>
    <t>markus.sommer@vodafone.com</t>
  </si>
  <si>
    <t>Vodafone Libertel BV</t>
  </si>
  <si>
    <t>Spatafora</t>
  </si>
  <si>
    <t>Vince</t>
  </si>
  <si>
    <t>+1 404 697 0100</t>
  </si>
  <si>
    <t>vince.spatafora@att.com</t>
  </si>
  <si>
    <t>AT&amp;T</t>
  </si>
  <si>
    <t>struhsaker</t>
  </si>
  <si>
    <t>paul</t>
  </si>
  <si>
    <t>pstruhsaker@carnegietechnologies.com</t>
  </si>
  <si>
    <t>Carnegie Technologies</t>
  </si>
  <si>
    <t>Subramani</t>
  </si>
  <si>
    <t>Siva</t>
  </si>
  <si>
    <t>siva.subramani@vodafone.com</t>
  </si>
  <si>
    <t>Vodafone Romania S.A.</t>
  </si>
  <si>
    <t>Sun</t>
  </si>
  <si>
    <t>Chengjun</t>
  </si>
  <si>
    <t>+86 10 64390088</t>
  </si>
  <si>
    <t>chengjun.sun@samsung.com</t>
  </si>
  <si>
    <t>Feifei</t>
  </si>
  <si>
    <t>feifei.sun@samsung.com</t>
  </si>
  <si>
    <t>SUN</t>
  </si>
  <si>
    <t>Jiancheng</t>
  </si>
  <si>
    <t>sunjiancheng@catt.cn</t>
  </si>
  <si>
    <t>Suzuki</t>
  </si>
  <si>
    <t>Yasuki</t>
  </si>
  <si>
    <t>ui-suzuki@kddi.com</t>
  </si>
  <si>
    <t>Takahashi</t>
  </si>
  <si>
    <t>Hideaki</t>
  </si>
  <si>
    <t>hideaki.takahashi.vx@nttdocomo.com</t>
  </si>
  <si>
    <t>DOCOMO Communications Lab.</t>
  </si>
  <si>
    <t>Tang</t>
  </si>
  <si>
    <t>yang.tang@intel.com</t>
  </si>
  <si>
    <t>Intel Mobile France</t>
  </si>
  <si>
    <t>Thalanany</t>
  </si>
  <si>
    <t>Sebastian</t>
  </si>
  <si>
    <t>+1 773 864 3804</t>
  </si>
  <si>
    <t>sebastian.thalanany@uscellular.com</t>
  </si>
  <si>
    <t>US Cellular Corporation</t>
  </si>
  <si>
    <t>Thompson</t>
  </si>
  <si>
    <t>Steve</t>
  </si>
  <si>
    <t>thompson@acorntech.com</t>
  </si>
  <si>
    <t>Tie</t>
  </si>
  <si>
    <t>Xiaolei</t>
  </si>
  <si>
    <t>tiexiaolei@huawei.com</t>
  </si>
  <si>
    <t>HiSilicon Technologies Co. Ltd</t>
  </si>
  <si>
    <t>Toeda</t>
  </si>
  <si>
    <t>Teruaki</t>
  </si>
  <si>
    <t>teruaki.toeda.zf@nttdocomo.com</t>
  </si>
  <si>
    <t>NTT DOCOMO INC.</t>
  </si>
  <si>
    <t>Tong</t>
  </si>
  <si>
    <t>Hui</t>
  </si>
  <si>
    <t>tonghui@chinamobile.com</t>
  </si>
  <si>
    <t>China Mobile (Suzhou) Software</t>
  </si>
  <si>
    <t>Toufik</t>
  </si>
  <si>
    <t>Issam</t>
  </si>
  <si>
    <t>SECRETARY</t>
  </si>
  <si>
    <t>+33 4 92 94 49 63</t>
  </si>
  <si>
    <t>+33.6.14.92.11.41</t>
  </si>
  <si>
    <t>issam.toufik@etsi.org</t>
  </si>
  <si>
    <t>NGComm-Solutions</t>
  </si>
  <si>
    <t>3GPPORG_REP</t>
  </si>
  <si>
    <t>Tseng</t>
  </si>
  <si>
    <t>Yung-Lan</t>
  </si>
  <si>
    <t>thomastseng@aptg.com.tw</t>
  </si>
  <si>
    <t>Asia Pacific Telecom co. Ltd</t>
  </si>
  <si>
    <t>Uemura</t>
  </si>
  <si>
    <t>Katsunari</t>
  </si>
  <si>
    <t>katsunari.uemura@g.softbank.co.jp</t>
  </si>
  <si>
    <t>Umesh</t>
  </si>
  <si>
    <t>umesyu@nttdocomo.com</t>
  </si>
  <si>
    <t>Van der Velde</t>
  </si>
  <si>
    <t>Himke</t>
  </si>
  <si>
    <t>himke.vandervelde@samsung.com</t>
  </si>
  <si>
    <t>Vesely</t>
  </si>
  <si>
    <t>alexander.vesely@ericsson.com</t>
  </si>
  <si>
    <t>Ericsson GmbH, Eurolab</t>
  </si>
  <si>
    <t>Vogedes</t>
  </si>
  <si>
    <t>Jerome</t>
  </si>
  <si>
    <t>jvogedes@nextnav.com</t>
  </si>
  <si>
    <t>Wang</t>
  </si>
  <si>
    <t>h0809.wang@samsung.com</t>
  </si>
  <si>
    <t>hong.wang@samsung.com</t>
  </si>
  <si>
    <t>wangyan7@huawei.com</t>
  </si>
  <si>
    <t>Ying</t>
  </si>
  <si>
    <t>wangying@catt.cn</t>
  </si>
  <si>
    <t>Datang Linktester Technology</t>
  </si>
  <si>
    <t>Wealleans</t>
  </si>
  <si>
    <t>mark.wealleans@motorolasolutions.com</t>
  </si>
  <si>
    <t>Motorola Solutions UK Ltd.</t>
  </si>
  <si>
    <t>Wu</t>
  </si>
  <si>
    <t>Dan</t>
  </si>
  <si>
    <t>+86 13811880228</t>
  </si>
  <si>
    <t>wudan@chinamobile.com</t>
  </si>
  <si>
    <t>CMDI</t>
  </si>
  <si>
    <t>Frank</t>
  </si>
  <si>
    <t>frank_wu@htc.com</t>
  </si>
  <si>
    <t>HTC Corporation</t>
  </si>
  <si>
    <t>XIONG</t>
  </si>
  <si>
    <t>QI</t>
  </si>
  <si>
    <t>q1005.xiong@samsung.com</t>
  </si>
  <si>
    <t>Xu</t>
  </si>
  <si>
    <t>Fangli</t>
  </si>
  <si>
    <t>+86 10 62305566</t>
  </si>
  <si>
    <t>xufangli@catt.cn</t>
  </si>
  <si>
    <t>DATANG SEMICONDUCTOR CO., LTD</t>
  </si>
  <si>
    <t>XU</t>
  </si>
  <si>
    <t>Jian (James)</t>
  </si>
  <si>
    <t>James6.XU@LGE.COM</t>
  </si>
  <si>
    <t>LG Electronics UK</t>
  </si>
  <si>
    <t>+86 13605171662</t>
  </si>
  <si>
    <t>STEVEN.1.XU@nokia.com</t>
  </si>
  <si>
    <t>Nokia Korea</t>
  </si>
  <si>
    <t>Nokia Corporation</t>
  </si>
  <si>
    <t>yang.li8@zte.com.cn</t>
  </si>
  <si>
    <t>ZTE Wistron Telecom AB</t>
  </si>
  <si>
    <t>Ning</t>
  </si>
  <si>
    <t>yangning@oppo.com</t>
  </si>
  <si>
    <t>Shenzhen OPPO Telecom Software</t>
  </si>
  <si>
    <t>Xiangying</t>
  </si>
  <si>
    <t>+1 408-862-0419</t>
  </si>
  <si>
    <t>xiangying_yang@apple.com</t>
  </si>
  <si>
    <t>Apple France</t>
  </si>
  <si>
    <t>Xiaodong</t>
  </si>
  <si>
    <t>+86 13520157126</t>
  </si>
  <si>
    <t>yangxiaodong5g@vivo.com</t>
  </si>
  <si>
    <t>vivo Communication Technology</t>
  </si>
  <si>
    <t>Xudong</t>
  </si>
  <si>
    <t>yangxudong@huawei.com</t>
  </si>
  <si>
    <t>Yeoh</t>
  </si>
  <si>
    <t>Chun-Yeow</t>
  </si>
  <si>
    <t>yeow@tmrnd.com.my</t>
  </si>
  <si>
    <t>Telekom R&amp;D Sdn Bhd</t>
  </si>
  <si>
    <t>Yiu</t>
  </si>
  <si>
    <t>Candy</t>
  </si>
  <si>
    <t>candy.yiu@intel.com</t>
  </si>
  <si>
    <t>bin82.yu@samsung.com</t>
  </si>
  <si>
    <t>Yuan</t>
  </si>
  <si>
    <t>Bo</t>
  </si>
  <si>
    <t>yuanbo@srtc.org.cn</t>
  </si>
  <si>
    <t>SRTC</t>
  </si>
  <si>
    <t>YUE</t>
  </si>
  <si>
    <t>RAN</t>
  </si>
  <si>
    <t>yueran@vivo.com.cn</t>
  </si>
  <si>
    <t>vivo Mobile Com. (Chongqing)</t>
  </si>
  <si>
    <t>Yun</t>
  </si>
  <si>
    <t>Jeongkyun (Justin)</t>
  </si>
  <si>
    <t>justin.yun@lge.com</t>
  </si>
  <si>
    <t>LG Electronics Deutschland</t>
  </si>
  <si>
    <t>Zein</t>
  </si>
  <si>
    <t>Nader</t>
  </si>
  <si>
    <t>+44 20 88362315</t>
  </si>
  <si>
    <t>nader.zein@emea.nec.com</t>
  </si>
  <si>
    <t>NEC EUROPE LTD</t>
  </si>
  <si>
    <t>Zelmer</t>
  </si>
  <si>
    <t>Donald E.</t>
  </si>
  <si>
    <t>+1 404 625-7008</t>
  </si>
  <si>
    <t>don.zelmer@att.com</t>
  </si>
  <si>
    <t>Zhang</t>
  </si>
  <si>
    <t>Dawei</t>
  </si>
  <si>
    <t>+1 408 528 4978</t>
  </si>
  <si>
    <t>dawei_zhang@apple.com</t>
  </si>
  <si>
    <t>Apple (UK) Limited</t>
  </si>
  <si>
    <t>Hongzhuo</t>
  </si>
  <si>
    <t>+86 1590190812</t>
  </si>
  <si>
    <t>zhanghongzhuo@huawei.com</t>
  </si>
  <si>
    <t>Huawei Telecommunication India</t>
  </si>
  <si>
    <t>ZHANG</t>
  </si>
  <si>
    <t>Shichang</t>
  </si>
  <si>
    <t>sc83.zhang@samsung.com</t>
  </si>
  <si>
    <t>zhangyuan1@catt.cn</t>
  </si>
  <si>
    <t>DATANG TELECOM INTERNATIONAL</t>
  </si>
  <si>
    <t>Zhi</t>
  </si>
  <si>
    <t>zhangzhi@oppo.com</t>
  </si>
  <si>
    <t>Zhong</t>
  </si>
  <si>
    <t>nan.zhong@huawei.com</t>
  </si>
  <si>
    <t>Zhou</t>
  </si>
  <si>
    <t>Zheng</t>
  </si>
  <si>
    <t>zheng.zhou@huawei.com</t>
  </si>
  <si>
    <t>Zhu</t>
  </si>
  <si>
    <t>Xipeng</t>
  </si>
  <si>
    <t>xipengz@qti.qualcomm.com</t>
  </si>
  <si>
    <t>Qualcomm Incorporated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</si>
</sst>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3" borderId="10" xfId="0" applyFill="1" applyBorder="1"/>
    <xf numFmtId="0" fontId="0" fillId="0" borderId="10" xfId="0" applyBorder="1"/>
    <xf numFmtId="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0"/>
  <sheetViews>
    <sheetView tabSelected="1" workbookViewId="0">
      <selection activeCell="J3" sqref="J3"/>
    </sheetView>
  </sheetViews>
  <sheetFormatPr defaultRowHeight="14.4"/>
  <cols>
    <col min="1" max="1" width="5.44140625" bestFit="1" customWidth="1"/>
    <col min="2" max="2" width="16" bestFit="1" customWidth="1"/>
    <col min="3" max="3" width="15.6640625" bestFit="1" customWidth="1"/>
    <col min="4" max="4" width="12.21875" bestFit="1" customWidth="1"/>
    <col min="5" max="5" width="16.33203125" customWidth="1"/>
    <col min="6" max="6" width="15.6640625" customWidth="1"/>
    <col min="7" max="7" width="27.33203125" customWidth="1"/>
    <col min="8" max="8" width="26.77734375" customWidth="1"/>
    <col min="9" max="9" width="27.44140625" customWidth="1"/>
    <col min="10" max="10" width="15.5546875" customWidth="1"/>
    <col min="11" max="11" width="32.6640625" bestFit="1" customWidth="1"/>
  </cols>
  <sheetData>
    <row r="1" spans="1:1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t="s">
        <v>12</v>
      </c>
      <c r="B2" t="s">
        <v>13</v>
      </c>
      <c r="C2" s="3" t="s">
        <v>14</v>
      </c>
      <c r="D2" s="3" t="s">
        <v>15</v>
      </c>
      <c r="E2" s="4" t="s">
        <v>16</v>
      </c>
      <c r="F2" s="4"/>
      <c r="G2" s="3" t="s">
        <v>17</v>
      </c>
      <c r="H2" s="3" t="s">
        <v>18</v>
      </c>
      <c r="I2" s="3" t="s">
        <v>21</v>
      </c>
      <c r="J2" s="3" t="s">
        <v>19</v>
      </c>
      <c r="K2" s="3" t="s">
        <v>20</v>
      </c>
      <c r="L2" s="3" t="s">
        <v>22</v>
      </c>
    </row>
    <row r="3" spans="1:12">
      <c r="A3" t="s">
        <v>23</v>
      </c>
      <c r="B3" t="s">
        <v>24</v>
      </c>
      <c r="C3" s="3" t="s">
        <v>25</v>
      </c>
      <c r="D3" s="3" t="s">
        <v>15</v>
      </c>
      <c r="E3" s="4"/>
      <c r="F3" s="4">
        <v>8201033184942</v>
      </c>
      <c r="G3" s="3" t="s">
        <v>26</v>
      </c>
      <c r="H3" s="3" t="s">
        <v>27</v>
      </c>
      <c r="I3" s="3" t="s">
        <v>29</v>
      </c>
      <c r="J3" s="3" t="s">
        <v>30</v>
      </c>
      <c r="K3" s="3" t="s">
        <v>20</v>
      </c>
      <c r="L3" s="3" t="s">
        <v>22</v>
      </c>
    </row>
    <row r="4" spans="1:12">
      <c r="A4" t="s">
        <v>12</v>
      </c>
      <c r="B4" t="s">
        <v>31</v>
      </c>
      <c r="C4" s="3" t="s">
        <v>32</v>
      </c>
      <c r="D4" s="3" t="s">
        <v>15</v>
      </c>
      <c r="E4" s="4" t="s">
        <v>33</v>
      </c>
      <c r="F4" s="4"/>
      <c r="G4" s="3" t="s">
        <v>34</v>
      </c>
      <c r="H4" s="3" t="s">
        <v>35</v>
      </c>
      <c r="I4" s="3" t="s">
        <v>35</v>
      </c>
      <c r="J4" s="3" t="s">
        <v>19</v>
      </c>
      <c r="K4" s="3" t="s">
        <v>20</v>
      </c>
      <c r="L4" s="3" t="s">
        <v>22</v>
      </c>
    </row>
    <row r="5" spans="1:12">
      <c r="A5" t="s">
        <v>23</v>
      </c>
      <c r="B5" t="s">
        <v>36</v>
      </c>
      <c r="C5" s="3" t="s">
        <v>37</v>
      </c>
      <c r="D5" s="3" t="s">
        <v>15</v>
      </c>
      <c r="E5" s="4"/>
      <c r="F5" s="4">
        <v>918861209868</v>
      </c>
      <c r="G5" s="3" t="s">
        <v>38</v>
      </c>
      <c r="H5" s="3" t="s">
        <v>39</v>
      </c>
      <c r="I5" s="3" t="s">
        <v>39</v>
      </c>
      <c r="J5" s="3" t="s">
        <v>30</v>
      </c>
      <c r="K5" s="3" t="s">
        <v>20</v>
      </c>
      <c r="L5" s="3" t="s">
        <v>22</v>
      </c>
    </row>
    <row r="6" spans="1:12">
      <c r="A6" t="s">
        <v>23</v>
      </c>
      <c r="B6" t="s">
        <v>40</v>
      </c>
      <c r="C6" s="3" t="s">
        <v>41</v>
      </c>
      <c r="D6" s="3" t="s">
        <v>15</v>
      </c>
      <c r="E6" s="4">
        <f>81-44-280-8477</f>
        <v>-8720</v>
      </c>
      <c r="F6" s="4"/>
      <c r="G6" s="3" t="s">
        <v>42</v>
      </c>
      <c r="H6" s="3" t="s">
        <v>43</v>
      </c>
      <c r="I6" s="3" t="s">
        <v>43</v>
      </c>
      <c r="J6" s="3" t="s">
        <v>44</v>
      </c>
      <c r="K6" s="3" t="s">
        <v>20</v>
      </c>
      <c r="L6" s="3" t="s">
        <v>22</v>
      </c>
    </row>
    <row r="7" spans="1:12">
      <c r="A7" t="s">
        <v>23</v>
      </c>
      <c r="B7" t="s">
        <v>45</v>
      </c>
      <c r="C7" s="3" t="s">
        <v>46</v>
      </c>
      <c r="D7" s="3" t="s">
        <v>15</v>
      </c>
      <c r="E7" s="4">
        <v>81368890930</v>
      </c>
      <c r="F7" s="4"/>
      <c r="G7" s="3" t="s">
        <v>47</v>
      </c>
      <c r="H7" s="3" t="s">
        <v>48</v>
      </c>
      <c r="I7" s="3" t="s">
        <v>48</v>
      </c>
      <c r="J7" s="3" t="s">
        <v>44</v>
      </c>
      <c r="K7" s="3" t="s">
        <v>20</v>
      </c>
      <c r="L7" s="3" t="s">
        <v>22</v>
      </c>
    </row>
    <row r="8" spans="1:12">
      <c r="A8" t="s">
        <v>23</v>
      </c>
      <c r="B8" t="s">
        <v>49</v>
      </c>
      <c r="C8" s="3" t="s">
        <v>50</v>
      </c>
      <c r="D8" s="3" t="s">
        <v>15</v>
      </c>
      <c r="E8" s="4">
        <v>909259526790</v>
      </c>
      <c r="F8" s="4">
        <v>909253240248</v>
      </c>
      <c r="G8" s="3" t="s">
        <v>51</v>
      </c>
      <c r="H8" s="3" t="s">
        <v>52</v>
      </c>
      <c r="I8" s="3" t="s">
        <v>52</v>
      </c>
      <c r="J8" s="3" t="s">
        <v>19</v>
      </c>
      <c r="K8" s="3" t="s">
        <v>20</v>
      </c>
      <c r="L8" s="3" t="s">
        <v>22</v>
      </c>
    </row>
    <row r="9" spans="1:12">
      <c r="A9" t="s">
        <v>23</v>
      </c>
      <c r="B9" t="s">
        <v>53</v>
      </c>
      <c r="C9" s="3" t="s">
        <v>54</v>
      </c>
      <c r="D9" s="3" t="s">
        <v>15</v>
      </c>
      <c r="E9" s="4" t="s">
        <v>55</v>
      </c>
      <c r="F9" s="4">
        <v>16132629414</v>
      </c>
      <c r="G9" s="3" t="s">
        <v>56</v>
      </c>
      <c r="H9" s="3" t="s">
        <v>18</v>
      </c>
      <c r="I9" s="3" t="s">
        <v>18</v>
      </c>
      <c r="J9" s="3" t="s">
        <v>57</v>
      </c>
      <c r="K9" s="3" t="s">
        <v>20</v>
      </c>
      <c r="L9" s="3" t="s">
        <v>22</v>
      </c>
    </row>
    <row r="10" spans="1:12">
      <c r="A10" t="s">
        <v>23</v>
      </c>
      <c r="B10" t="s">
        <v>58</v>
      </c>
      <c r="C10" s="3" t="s">
        <v>59</v>
      </c>
      <c r="D10" s="3" t="s">
        <v>15</v>
      </c>
      <c r="E10" s="4">
        <v>918041794635</v>
      </c>
      <c r="F10" s="4">
        <v>919611844833</v>
      </c>
      <c r="G10" s="3" t="s">
        <v>60</v>
      </c>
      <c r="H10" s="3" t="s">
        <v>61</v>
      </c>
      <c r="I10" s="3" t="s">
        <v>61</v>
      </c>
      <c r="J10" s="3" t="s">
        <v>30</v>
      </c>
      <c r="K10" s="3" t="s">
        <v>20</v>
      </c>
      <c r="L10" s="3" t="s">
        <v>22</v>
      </c>
    </row>
    <row r="11" spans="1:12">
      <c r="A11" t="s">
        <v>23</v>
      </c>
      <c r="B11" t="s">
        <v>62</v>
      </c>
      <c r="C11" s="3" t="s">
        <v>63</v>
      </c>
      <c r="D11" s="3" t="s">
        <v>15</v>
      </c>
      <c r="E11" s="4">
        <v>972529762748</v>
      </c>
      <c r="F11" s="4"/>
      <c r="G11" s="3" t="s">
        <v>64</v>
      </c>
      <c r="H11" s="3" t="s">
        <v>65</v>
      </c>
      <c r="I11" s="3" t="s">
        <v>65</v>
      </c>
      <c r="J11" s="3" t="s">
        <v>19</v>
      </c>
      <c r="K11" s="3" t="s">
        <v>20</v>
      </c>
      <c r="L11" s="3" t="s">
        <v>22</v>
      </c>
    </row>
    <row r="12" spans="1:12">
      <c r="A12" t="s">
        <v>23</v>
      </c>
      <c r="B12" t="s">
        <v>66</v>
      </c>
      <c r="C12" s="3" t="s">
        <v>67</v>
      </c>
      <c r="D12" s="3" t="s">
        <v>15</v>
      </c>
      <c r="E12" s="4" t="s">
        <v>68</v>
      </c>
      <c r="F12" s="4"/>
      <c r="G12" s="3" t="s">
        <v>69</v>
      </c>
      <c r="H12" s="3" t="s">
        <v>70</v>
      </c>
      <c r="I12" s="3" t="s">
        <v>70</v>
      </c>
      <c r="J12" s="3" t="s">
        <v>19</v>
      </c>
      <c r="K12" s="3" t="s">
        <v>20</v>
      </c>
      <c r="L12" s="3" t="s">
        <v>22</v>
      </c>
    </row>
    <row r="13" spans="1:12">
      <c r="A13" t="s">
        <v>12</v>
      </c>
      <c r="B13" t="s">
        <v>71</v>
      </c>
      <c r="C13" s="3" t="s">
        <v>72</v>
      </c>
      <c r="D13" s="3" t="s">
        <v>15</v>
      </c>
      <c r="E13" s="4" t="s">
        <v>73</v>
      </c>
      <c r="F13" s="4" t="s">
        <v>74</v>
      </c>
      <c r="G13" s="3" t="s">
        <v>75</v>
      </c>
      <c r="H13" s="3" t="s">
        <v>76</v>
      </c>
      <c r="I13" s="3" t="s">
        <v>76</v>
      </c>
      <c r="J13" s="3" t="s">
        <v>19</v>
      </c>
      <c r="K13" s="3" t="s">
        <v>20</v>
      </c>
      <c r="L13" s="3" t="s">
        <v>22</v>
      </c>
    </row>
    <row r="14" spans="1:12">
      <c r="A14" t="s">
        <v>23</v>
      </c>
      <c r="B14" t="s">
        <v>77</v>
      </c>
      <c r="C14" s="3" t="s">
        <v>78</v>
      </c>
      <c r="D14" s="3" t="s">
        <v>15</v>
      </c>
      <c r="E14" s="4" t="s">
        <v>55</v>
      </c>
      <c r="F14" s="4"/>
      <c r="G14" s="3" t="s">
        <v>79</v>
      </c>
      <c r="H14" s="3" t="s">
        <v>80</v>
      </c>
      <c r="I14" s="3" t="s">
        <v>81</v>
      </c>
      <c r="J14" s="3" t="s">
        <v>44</v>
      </c>
      <c r="K14" s="3" t="s">
        <v>20</v>
      </c>
      <c r="L14" s="3" t="s">
        <v>22</v>
      </c>
    </row>
    <row r="15" spans="1:12">
      <c r="A15" t="s">
        <v>12</v>
      </c>
      <c r="B15" t="s">
        <v>82</v>
      </c>
      <c r="C15" s="3" t="s">
        <v>83</v>
      </c>
      <c r="D15" s="3" t="s">
        <v>15</v>
      </c>
      <c r="E15" s="4"/>
      <c r="F15" s="4"/>
      <c r="G15" s="3" t="s">
        <v>84</v>
      </c>
      <c r="H15" s="3" t="s">
        <v>85</v>
      </c>
      <c r="I15" s="3" t="s">
        <v>85</v>
      </c>
      <c r="J15" s="3" t="s">
        <v>19</v>
      </c>
      <c r="K15" s="3" t="s">
        <v>20</v>
      </c>
      <c r="L15" s="3" t="s">
        <v>22</v>
      </c>
    </row>
    <row r="16" spans="1:12">
      <c r="A16" t="s">
        <v>12</v>
      </c>
      <c r="B16" t="s">
        <v>86</v>
      </c>
      <c r="C16" s="3" t="s">
        <v>87</v>
      </c>
      <c r="D16" s="3" t="s">
        <v>15</v>
      </c>
      <c r="E16" s="4">
        <f>82-31-279-5093</f>
        <v>-5321</v>
      </c>
      <c r="F16" s="4"/>
      <c r="G16" s="3" t="s">
        <v>88</v>
      </c>
      <c r="H16" s="3" t="s">
        <v>27</v>
      </c>
      <c r="I16" s="3" t="s">
        <v>27</v>
      </c>
      <c r="J16" s="3" t="s">
        <v>28</v>
      </c>
      <c r="K16" s="3" t="s">
        <v>20</v>
      </c>
      <c r="L16" s="3" t="s">
        <v>22</v>
      </c>
    </row>
    <row r="17" spans="1:12">
      <c r="A17" t="s">
        <v>23</v>
      </c>
      <c r="B17" t="s">
        <v>89</v>
      </c>
      <c r="C17" s="3" t="s">
        <v>90</v>
      </c>
      <c r="D17" s="3" t="s">
        <v>15</v>
      </c>
      <c r="E17" s="4" t="s">
        <v>91</v>
      </c>
      <c r="F17" s="4"/>
      <c r="G17" s="3" t="s">
        <v>92</v>
      </c>
      <c r="H17" s="3" t="s">
        <v>93</v>
      </c>
      <c r="I17" s="3" t="s">
        <v>93</v>
      </c>
      <c r="J17" s="3" t="s">
        <v>19</v>
      </c>
      <c r="K17" s="3" t="s">
        <v>20</v>
      </c>
      <c r="L17" s="3" t="s">
        <v>22</v>
      </c>
    </row>
    <row r="18" spans="1:12">
      <c r="A18" t="s">
        <v>23</v>
      </c>
      <c r="B18" t="s">
        <v>94</v>
      </c>
      <c r="C18" s="3" t="s">
        <v>95</v>
      </c>
      <c r="D18" s="3" t="s">
        <v>15</v>
      </c>
      <c r="E18" s="4" t="s">
        <v>96</v>
      </c>
      <c r="F18" s="4"/>
      <c r="G18" s="3" t="s">
        <v>97</v>
      </c>
      <c r="H18" s="3" t="s">
        <v>98</v>
      </c>
      <c r="I18" s="3" t="s">
        <v>98</v>
      </c>
      <c r="J18" s="3" t="s">
        <v>19</v>
      </c>
      <c r="K18" s="3" t="s">
        <v>20</v>
      </c>
      <c r="L18" s="3" t="s">
        <v>22</v>
      </c>
    </row>
    <row r="19" spans="1:12">
      <c r="A19" t="s">
        <v>99</v>
      </c>
      <c r="B19" t="s">
        <v>100</v>
      </c>
      <c r="C19" s="3" t="s">
        <v>101</v>
      </c>
      <c r="D19" s="3" t="s">
        <v>15</v>
      </c>
      <c r="E19" s="4" t="s">
        <v>102</v>
      </c>
      <c r="F19" s="4"/>
      <c r="G19" s="3" t="s">
        <v>103</v>
      </c>
      <c r="H19" s="3" t="s">
        <v>104</v>
      </c>
      <c r="I19" s="3" t="s">
        <v>104</v>
      </c>
      <c r="J19" s="3" t="s">
        <v>19</v>
      </c>
      <c r="K19" s="3" t="s">
        <v>20</v>
      </c>
      <c r="L19" s="3" t="s">
        <v>22</v>
      </c>
    </row>
    <row r="20" spans="1:12">
      <c r="A20" t="s">
        <v>23</v>
      </c>
      <c r="B20" t="s">
        <v>100</v>
      </c>
      <c r="C20" s="3" t="s">
        <v>105</v>
      </c>
      <c r="D20" s="3" t="s">
        <v>15</v>
      </c>
      <c r="E20" s="4"/>
      <c r="F20" s="4"/>
      <c r="G20" s="3" t="s">
        <v>106</v>
      </c>
      <c r="H20" s="3" t="s">
        <v>107</v>
      </c>
      <c r="I20" s="3" t="s">
        <v>107</v>
      </c>
      <c r="J20" s="3" t="s">
        <v>19</v>
      </c>
      <c r="K20" s="3" t="s">
        <v>20</v>
      </c>
      <c r="L20" s="3" t="s">
        <v>22</v>
      </c>
    </row>
    <row r="21" spans="1:12">
      <c r="A21" t="s">
        <v>23</v>
      </c>
      <c r="B21" t="s">
        <v>110</v>
      </c>
      <c r="C21" s="3" t="s">
        <v>111</v>
      </c>
      <c r="D21" s="3" t="s">
        <v>15</v>
      </c>
      <c r="E21" s="4"/>
      <c r="F21" s="4" t="s">
        <v>112</v>
      </c>
      <c r="G21" s="3" t="s">
        <v>113</v>
      </c>
      <c r="H21" s="3" t="s">
        <v>114</v>
      </c>
      <c r="I21" s="3" t="s">
        <v>114</v>
      </c>
      <c r="J21" s="3" t="s">
        <v>19</v>
      </c>
      <c r="K21" s="3" t="s">
        <v>20</v>
      </c>
      <c r="L21" s="3" t="s">
        <v>22</v>
      </c>
    </row>
    <row r="22" spans="1:12">
      <c r="A22" t="s">
        <v>23</v>
      </c>
      <c r="B22" t="s">
        <v>115</v>
      </c>
      <c r="C22" s="3" t="s">
        <v>116</v>
      </c>
      <c r="D22" s="3" t="s">
        <v>15</v>
      </c>
      <c r="E22" s="4">
        <v>861068799999</v>
      </c>
      <c r="F22" s="4">
        <v>8618601102361</v>
      </c>
      <c r="G22" s="3" t="s">
        <v>117</v>
      </c>
      <c r="H22" s="3" t="s">
        <v>118</v>
      </c>
      <c r="I22" s="3" t="s">
        <v>118</v>
      </c>
      <c r="J22" s="3" t="s">
        <v>119</v>
      </c>
      <c r="K22" s="3" t="s">
        <v>20</v>
      </c>
      <c r="L22" s="3" t="s">
        <v>22</v>
      </c>
    </row>
    <row r="23" spans="1:12">
      <c r="A23" t="s">
        <v>12</v>
      </c>
      <c r="B23" t="s">
        <v>120</v>
      </c>
      <c r="C23" s="3" t="s">
        <v>121</v>
      </c>
      <c r="D23" s="3" t="s">
        <v>15</v>
      </c>
      <c r="E23" s="4">
        <v>46733272791</v>
      </c>
      <c r="F23" s="4">
        <v>46733272791</v>
      </c>
      <c r="G23" s="3" t="s">
        <v>122</v>
      </c>
      <c r="H23" s="3" t="s">
        <v>123</v>
      </c>
      <c r="I23" s="3" t="s">
        <v>124</v>
      </c>
      <c r="J23" s="3" t="s">
        <v>57</v>
      </c>
      <c r="K23" s="3" t="s">
        <v>20</v>
      </c>
      <c r="L23" s="3" t="s">
        <v>22</v>
      </c>
    </row>
    <row r="24" spans="1:12">
      <c r="A24" t="s">
        <v>12</v>
      </c>
      <c r="B24" t="s">
        <v>125</v>
      </c>
      <c r="C24" s="3" t="s">
        <v>126</v>
      </c>
      <c r="D24" s="3" t="s">
        <v>15</v>
      </c>
      <c r="E24" s="4">
        <v>4915146148150</v>
      </c>
      <c r="F24" s="4"/>
      <c r="G24" s="3" t="s">
        <v>127</v>
      </c>
      <c r="H24" s="3" t="s">
        <v>128</v>
      </c>
      <c r="I24" s="3" t="s">
        <v>129</v>
      </c>
      <c r="J24" s="3" t="s">
        <v>19</v>
      </c>
      <c r="K24" s="3" t="s">
        <v>20</v>
      </c>
      <c r="L24" s="3" t="s">
        <v>22</v>
      </c>
    </row>
    <row r="25" spans="1:12">
      <c r="A25" t="s">
        <v>12</v>
      </c>
      <c r="B25" t="s">
        <v>130</v>
      </c>
      <c r="C25" s="3" t="s">
        <v>131</v>
      </c>
      <c r="D25" s="3" t="s">
        <v>15</v>
      </c>
      <c r="E25" s="4" t="s">
        <v>132</v>
      </c>
      <c r="F25" s="4"/>
      <c r="G25" s="3" t="s">
        <v>133</v>
      </c>
      <c r="H25" s="3" t="s">
        <v>52</v>
      </c>
      <c r="I25" s="3" t="s">
        <v>52</v>
      </c>
      <c r="J25" s="3" t="s">
        <v>19</v>
      </c>
      <c r="K25" s="3" t="s">
        <v>20</v>
      </c>
      <c r="L25" s="3" t="s">
        <v>22</v>
      </c>
    </row>
    <row r="26" spans="1:12">
      <c r="A26" t="s">
        <v>23</v>
      </c>
      <c r="B26" t="s">
        <v>134</v>
      </c>
      <c r="C26" s="3" t="s">
        <v>135</v>
      </c>
      <c r="D26" s="3" t="s">
        <v>15</v>
      </c>
      <c r="E26" s="4" t="s">
        <v>136</v>
      </c>
      <c r="F26" s="4" t="s">
        <v>137</v>
      </c>
      <c r="G26" s="3" t="s">
        <v>138</v>
      </c>
      <c r="H26" s="3" t="s">
        <v>139</v>
      </c>
      <c r="I26" s="3" t="s">
        <v>139</v>
      </c>
      <c r="J26" s="3" t="s">
        <v>44</v>
      </c>
      <c r="K26" s="3" t="s">
        <v>20</v>
      </c>
      <c r="L26" s="3" t="s">
        <v>22</v>
      </c>
    </row>
    <row r="27" spans="1:12">
      <c r="A27" t="s">
        <v>12</v>
      </c>
      <c r="B27" t="s">
        <v>140</v>
      </c>
      <c r="C27" s="3" t="s">
        <v>141</v>
      </c>
      <c r="D27" s="3" t="s">
        <v>15</v>
      </c>
      <c r="E27" s="4">
        <v>13523280988</v>
      </c>
      <c r="F27" s="4"/>
      <c r="G27" s="3" t="s">
        <v>142</v>
      </c>
      <c r="H27" s="3" t="s">
        <v>143</v>
      </c>
      <c r="I27" s="3" t="s">
        <v>144</v>
      </c>
      <c r="J27" s="3" t="s">
        <v>30</v>
      </c>
      <c r="K27" s="3" t="s">
        <v>20</v>
      </c>
      <c r="L27" s="3" t="s">
        <v>22</v>
      </c>
    </row>
    <row r="28" spans="1:12">
      <c r="A28" t="s">
        <v>23</v>
      </c>
      <c r="B28" t="s">
        <v>145</v>
      </c>
      <c r="C28" s="3" t="s">
        <v>146</v>
      </c>
      <c r="D28" s="3" t="s">
        <v>15</v>
      </c>
      <c r="E28" s="4">
        <v>8601084140827</v>
      </c>
      <c r="F28" s="4">
        <v>8618601351202</v>
      </c>
      <c r="G28" s="3" t="s">
        <v>147</v>
      </c>
      <c r="H28" s="3" t="s">
        <v>148</v>
      </c>
      <c r="I28" s="3" t="s">
        <v>148</v>
      </c>
      <c r="J28" s="3" t="s">
        <v>119</v>
      </c>
      <c r="K28" s="3" t="s">
        <v>20</v>
      </c>
      <c r="L28" s="3" t="s">
        <v>22</v>
      </c>
    </row>
    <row r="29" spans="1:12">
      <c r="A29" t="s">
        <v>12</v>
      </c>
      <c r="B29" t="s">
        <v>145</v>
      </c>
      <c r="C29" s="3" t="s">
        <v>149</v>
      </c>
      <c r="D29" s="3" t="s">
        <v>15</v>
      </c>
      <c r="E29" s="4">
        <v>18475762174</v>
      </c>
      <c r="F29" s="4">
        <v>18473872388</v>
      </c>
      <c r="G29" s="3" t="s">
        <v>150</v>
      </c>
      <c r="H29" s="3" t="s">
        <v>151</v>
      </c>
      <c r="I29" s="3" t="s">
        <v>151</v>
      </c>
      <c r="J29" s="3" t="s">
        <v>19</v>
      </c>
      <c r="K29" s="3" t="s">
        <v>20</v>
      </c>
      <c r="L29" s="3" t="s">
        <v>22</v>
      </c>
    </row>
    <row r="30" spans="1:12">
      <c r="A30" t="s">
        <v>23</v>
      </c>
      <c r="B30" t="s">
        <v>145</v>
      </c>
      <c r="C30" s="3" t="s">
        <v>152</v>
      </c>
      <c r="D30" s="3" t="s">
        <v>15</v>
      </c>
      <c r="E30" s="4" t="s">
        <v>55</v>
      </c>
      <c r="F30" s="4">
        <v>8618811781490</v>
      </c>
      <c r="G30" s="3" t="s">
        <v>153</v>
      </c>
      <c r="H30" s="3" t="s">
        <v>154</v>
      </c>
      <c r="I30" s="3" t="s">
        <v>154</v>
      </c>
      <c r="J30" s="3" t="s">
        <v>119</v>
      </c>
      <c r="K30" s="3" t="s">
        <v>20</v>
      </c>
      <c r="L30" s="3" t="s">
        <v>22</v>
      </c>
    </row>
    <row r="31" spans="1:12">
      <c r="A31" t="s">
        <v>23</v>
      </c>
      <c r="B31" t="s">
        <v>145</v>
      </c>
      <c r="C31" s="3" t="s">
        <v>155</v>
      </c>
      <c r="D31" s="3" t="s">
        <v>15</v>
      </c>
      <c r="E31" s="4" t="s">
        <v>55</v>
      </c>
      <c r="F31" s="4"/>
      <c r="G31" s="3" t="s">
        <v>156</v>
      </c>
      <c r="H31" s="3" t="s">
        <v>157</v>
      </c>
      <c r="I31" s="3" t="s">
        <v>158</v>
      </c>
      <c r="J31" s="3" t="s">
        <v>119</v>
      </c>
      <c r="K31" s="3" t="s">
        <v>20</v>
      </c>
      <c r="L31" s="3" t="s">
        <v>22</v>
      </c>
    </row>
    <row r="32" spans="1:12">
      <c r="A32" t="s">
        <v>159</v>
      </c>
      <c r="B32" t="s">
        <v>145</v>
      </c>
      <c r="C32" s="3" t="s">
        <v>160</v>
      </c>
      <c r="D32" s="3" t="s">
        <v>15</v>
      </c>
      <c r="E32" s="4"/>
      <c r="F32" s="4">
        <v>18811089418</v>
      </c>
      <c r="G32" s="3" t="s">
        <v>161</v>
      </c>
      <c r="H32" s="3" t="s">
        <v>154</v>
      </c>
      <c r="I32" s="3" t="s">
        <v>154</v>
      </c>
      <c r="J32" s="3" t="s">
        <v>119</v>
      </c>
      <c r="K32" s="3" t="s">
        <v>20</v>
      </c>
      <c r="L32" s="3" t="s">
        <v>22</v>
      </c>
    </row>
    <row r="33" spans="1:12">
      <c r="A33" t="s">
        <v>159</v>
      </c>
      <c r="B33" t="s">
        <v>145</v>
      </c>
      <c r="C33" s="3" t="s">
        <v>162</v>
      </c>
      <c r="D33" s="3" t="s">
        <v>15</v>
      </c>
      <c r="E33" s="4" t="s">
        <v>55</v>
      </c>
      <c r="F33" s="4"/>
      <c r="G33" s="3" t="s">
        <v>163</v>
      </c>
      <c r="H33" s="3" t="s">
        <v>164</v>
      </c>
      <c r="I33" s="3" t="s">
        <v>165</v>
      </c>
      <c r="J33" s="3" t="s">
        <v>119</v>
      </c>
      <c r="K33" s="3" t="s">
        <v>20</v>
      </c>
      <c r="L33" s="3" t="s">
        <v>22</v>
      </c>
    </row>
    <row r="34" spans="1:12">
      <c r="A34" t="s">
        <v>23</v>
      </c>
      <c r="B34" t="s">
        <v>145</v>
      </c>
      <c r="C34" s="3" t="s">
        <v>166</v>
      </c>
      <c r="D34" s="3" t="s">
        <v>15</v>
      </c>
      <c r="E34" s="4"/>
      <c r="F34" s="4">
        <v>8613910938162</v>
      </c>
      <c r="G34" s="3" t="s">
        <v>167</v>
      </c>
      <c r="H34" s="3" t="s">
        <v>154</v>
      </c>
      <c r="I34" s="3" t="s">
        <v>168</v>
      </c>
      <c r="J34" s="3" t="s">
        <v>119</v>
      </c>
      <c r="K34" s="3" t="s">
        <v>20</v>
      </c>
      <c r="L34" s="3" t="s">
        <v>22</v>
      </c>
    </row>
    <row r="35" spans="1:12">
      <c r="A35" t="s">
        <v>12</v>
      </c>
      <c r="B35" t="s">
        <v>169</v>
      </c>
      <c r="C35" s="3" t="s">
        <v>170</v>
      </c>
      <c r="D35" s="3" t="s">
        <v>15</v>
      </c>
      <c r="E35" s="4" t="s">
        <v>171</v>
      </c>
      <c r="F35" s="4"/>
      <c r="G35" s="3" t="s">
        <v>172</v>
      </c>
      <c r="H35" s="3" t="s">
        <v>173</v>
      </c>
      <c r="I35" s="3" t="s">
        <v>173</v>
      </c>
      <c r="J35" s="3" t="s">
        <v>44</v>
      </c>
      <c r="K35" s="3" t="s">
        <v>20</v>
      </c>
      <c r="L35" s="3" t="s">
        <v>22</v>
      </c>
    </row>
    <row r="36" spans="1:12">
      <c r="A36" t="s">
        <v>23</v>
      </c>
      <c r="B36" t="s">
        <v>174</v>
      </c>
      <c r="C36" s="3" t="s">
        <v>175</v>
      </c>
      <c r="D36" s="3" t="s">
        <v>15</v>
      </c>
      <c r="E36" s="4" t="s">
        <v>176</v>
      </c>
      <c r="F36" s="4" t="s">
        <v>177</v>
      </c>
      <c r="G36" s="3" t="s">
        <v>178</v>
      </c>
      <c r="H36" s="3" t="s">
        <v>179</v>
      </c>
      <c r="I36" s="3" t="s">
        <v>179</v>
      </c>
      <c r="J36" s="3" t="s">
        <v>19</v>
      </c>
      <c r="K36" s="3" t="s">
        <v>20</v>
      </c>
      <c r="L36" s="3" t="s">
        <v>22</v>
      </c>
    </row>
    <row r="37" spans="1:12">
      <c r="A37" t="s">
        <v>12</v>
      </c>
      <c r="B37" t="s">
        <v>180</v>
      </c>
      <c r="C37" s="3" t="s">
        <v>181</v>
      </c>
      <c r="D37" s="3" t="s">
        <v>15</v>
      </c>
      <c r="E37" s="4"/>
      <c r="F37" s="4"/>
      <c r="G37" s="3" t="s">
        <v>182</v>
      </c>
      <c r="H37" s="3" t="s">
        <v>128</v>
      </c>
      <c r="I37" s="3" t="s">
        <v>183</v>
      </c>
      <c r="J37" s="3" t="s">
        <v>19</v>
      </c>
      <c r="K37" s="3" t="s">
        <v>20</v>
      </c>
      <c r="L37" s="3" t="s">
        <v>22</v>
      </c>
    </row>
    <row r="38" spans="1:12">
      <c r="A38" t="s">
        <v>23</v>
      </c>
      <c r="B38" t="s">
        <v>184</v>
      </c>
      <c r="C38" s="3" t="s">
        <v>185</v>
      </c>
      <c r="D38" s="3" t="s">
        <v>15</v>
      </c>
      <c r="E38" s="4" t="s">
        <v>186</v>
      </c>
      <c r="F38" s="4"/>
      <c r="G38" s="3" t="s">
        <v>187</v>
      </c>
      <c r="H38" s="3" t="s">
        <v>18</v>
      </c>
      <c r="I38" s="3" t="s">
        <v>18</v>
      </c>
      <c r="J38" s="3" t="s">
        <v>19</v>
      </c>
      <c r="K38" s="3" t="s">
        <v>20</v>
      </c>
      <c r="L38" s="3" t="s">
        <v>22</v>
      </c>
    </row>
    <row r="39" spans="1:12">
      <c r="A39" t="s">
        <v>23</v>
      </c>
      <c r="B39" t="s">
        <v>189</v>
      </c>
      <c r="C39" s="3" t="s">
        <v>14</v>
      </c>
      <c r="D39" s="3" t="s">
        <v>15</v>
      </c>
      <c r="E39" s="4" t="s">
        <v>190</v>
      </c>
      <c r="F39" s="4" t="s">
        <v>191</v>
      </c>
      <c r="G39" s="3" t="s">
        <v>192</v>
      </c>
      <c r="H39" s="3" t="s">
        <v>193</v>
      </c>
      <c r="I39" s="3" t="s">
        <v>193</v>
      </c>
      <c r="J39" s="3" t="s">
        <v>19</v>
      </c>
      <c r="K39" s="3" t="s">
        <v>20</v>
      </c>
      <c r="L39" s="3" t="s">
        <v>22</v>
      </c>
    </row>
    <row r="40" spans="1:12">
      <c r="A40" t="s">
        <v>23</v>
      </c>
      <c r="B40" t="s">
        <v>194</v>
      </c>
      <c r="C40" s="3" t="s">
        <v>195</v>
      </c>
      <c r="D40" s="3" t="s">
        <v>15</v>
      </c>
      <c r="E40" s="4" t="s">
        <v>196</v>
      </c>
      <c r="F40" s="4"/>
      <c r="G40" s="3" t="s">
        <v>197</v>
      </c>
      <c r="H40" s="3" t="s">
        <v>198</v>
      </c>
      <c r="I40" s="3" t="s">
        <v>198</v>
      </c>
      <c r="J40" s="3" t="s">
        <v>44</v>
      </c>
      <c r="K40" s="3" t="s">
        <v>20</v>
      </c>
      <c r="L40" s="3" t="s">
        <v>22</v>
      </c>
    </row>
    <row r="41" spans="1:12">
      <c r="A41" t="s">
        <v>99</v>
      </c>
      <c r="B41" t="s">
        <v>201</v>
      </c>
      <c r="C41" s="3" t="s">
        <v>202</v>
      </c>
      <c r="D41" s="3" t="s">
        <v>15</v>
      </c>
      <c r="E41" s="4">
        <v>17036686348</v>
      </c>
      <c r="F41" s="4">
        <v>17035010831</v>
      </c>
      <c r="G41" s="3" t="s">
        <v>203</v>
      </c>
      <c r="H41" s="3" t="s">
        <v>204</v>
      </c>
      <c r="I41" s="3" t="s">
        <v>204</v>
      </c>
      <c r="J41" s="3" t="s">
        <v>57</v>
      </c>
      <c r="K41" s="3" t="s">
        <v>20</v>
      </c>
      <c r="L41" s="3" t="s">
        <v>22</v>
      </c>
    </row>
    <row r="42" spans="1:12">
      <c r="A42" t="s">
        <v>159</v>
      </c>
      <c r="B42" t="s">
        <v>205</v>
      </c>
      <c r="C42" s="3" t="s">
        <v>206</v>
      </c>
      <c r="D42" s="3" t="s">
        <v>15</v>
      </c>
      <c r="E42" s="4">
        <v>4980311844965</v>
      </c>
      <c r="F42" s="4"/>
      <c r="G42" s="3" t="s">
        <v>207</v>
      </c>
      <c r="H42" s="3" t="s">
        <v>208</v>
      </c>
      <c r="I42" s="3" t="s">
        <v>208</v>
      </c>
      <c r="J42" s="3" t="s">
        <v>19</v>
      </c>
      <c r="K42" s="3" t="s">
        <v>20</v>
      </c>
      <c r="L42" s="3" t="s">
        <v>22</v>
      </c>
    </row>
    <row r="43" spans="1:12">
      <c r="A43" t="s">
        <v>12</v>
      </c>
      <c r="B43" t="s">
        <v>209</v>
      </c>
      <c r="C43" s="3" t="s">
        <v>210</v>
      </c>
      <c r="D43" s="3" t="s">
        <v>15</v>
      </c>
      <c r="E43" s="4">
        <v>6504523201</v>
      </c>
      <c r="F43" s="4">
        <v>16504523201</v>
      </c>
      <c r="G43" s="3" t="s">
        <v>211</v>
      </c>
      <c r="H43" s="3" t="s">
        <v>212</v>
      </c>
      <c r="I43" s="3" t="s">
        <v>212</v>
      </c>
      <c r="J43" s="3" t="s">
        <v>57</v>
      </c>
      <c r="K43" s="3" t="s">
        <v>20</v>
      </c>
      <c r="L43" s="3" t="s">
        <v>22</v>
      </c>
    </row>
    <row r="44" spans="1:12">
      <c r="A44" t="s">
        <v>23</v>
      </c>
      <c r="B44" t="s">
        <v>213</v>
      </c>
      <c r="C44" s="3" t="s">
        <v>214</v>
      </c>
      <c r="D44" s="3" t="s">
        <v>15</v>
      </c>
      <c r="E44" s="4" t="s">
        <v>55</v>
      </c>
      <c r="F44" s="4"/>
      <c r="G44" s="3" t="s">
        <v>215</v>
      </c>
      <c r="H44" s="3" t="s">
        <v>216</v>
      </c>
      <c r="I44" s="3" t="s">
        <v>216</v>
      </c>
      <c r="J44" s="3" t="s">
        <v>119</v>
      </c>
      <c r="K44" s="3" t="s">
        <v>20</v>
      </c>
      <c r="L44" s="3" t="s">
        <v>22</v>
      </c>
    </row>
    <row r="45" spans="1:12">
      <c r="A45" t="s">
        <v>159</v>
      </c>
      <c r="B45" t="s">
        <v>217</v>
      </c>
      <c r="C45" s="3" t="s">
        <v>218</v>
      </c>
      <c r="D45" s="3" t="s">
        <v>15</v>
      </c>
      <c r="E45" s="4">
        <v>33145296146</v>
      </c>
      <c r="F45" s="4">
        <v>33672778644</v>
      </c>
      <c r="G45" s="3" t="s">
        <v>219</v>
      </c>
      <c r="H45" s="3" t="s">
        <v>220</v>
      </c>
      <c r="I45" s="3" t="s">
        <v>220</v>
      </c>
      <c r="J45" s="3" t="s">
        <v>19</v>
      </c>
      <c r="K45" s="3" t="s">
        <v>20</v>
      </c>
      <c r="L45" s="3" t="s">
        <v>22</v>
      </c>
    </row>
    <row r="46" spans="1:12">
      <c r="A46" t="s">
        <v>23</v>
      </c>
      <c r="B46" t="s">
        <v>221</v>
      </c>
      <c r="C46" s="3" t="s">
        <v>222</v>
      </c>
      <c r="D46" s="3" t="s">
        <v>15</v>
      </c>
      <c r="E46" s="4" t="s">
        <v>55</v>
      </c>
      <c r="F46" s="4"/>
      <c r="G46" s="3" t="s">
        <v>223</v>
      </c>
      <c r="H46" s="3" t="s">
        <v>224</v>
      </c>
      <c r="I46" s="3" t="s">
        <v>224</v>
      </c>
      <c r="J46" s="3" t="s">
        <v>19</v>
      </c>
      <c r="K46" s="3" t="s">
        <v>20</v>
      </c>
      <c r="L46" s="3" t="s">
        <v>22</v>
      </c>
    </row>
    <row r="47" spans="1:12">
      <c r="A47" t="s">
        <v>12</v>
      </c>
      <c r="B47" t="s">
        <v>225</v>
      </c>
      <c r="C47" s="3" t="s">
        <v>226</v>
      </c>
      <c r="D47" s="3" t="s">
        <v>15</v>
      </c>
      <c r="E47" s="4"/>
      <c r="F47" s="4">
        <v>725969109</v>
      </c>
      <c r="G47" s="3" t="s">
        <v>227</v>
      </c>
      <c r="H47" s="3" t="s">
        <v>228</v>
      </c>
      <c r="I47" s="3" t="s">
        <v>228</v>
      </c>
      <c r="J47" s="3" t="s">
        <v>44</v>
      </c>
      <c r="K47" s="3" t="s">
        <v>20</v>
      </c>
      <c r="L47" s="3" t="s">
        <v>22</v>
      </c>
    </row>
    <row r="48" spans="1:12">
      <c r="A48" t="s">
        <v>23</v>
      </c>
      <c r="B48" t="s">
        <v>229</v>
      </c>
      <c r="C48" s="3" t="s">
        <v>230</v>
      </c>
      <c r="D48" s="3" t="s">
        <v>15</v>
      </c>
      <c r="E48" s="4" t="s">
        <v>231</v>
      </c>
      <c r="F48" s="4"/>
      <c r="G48" s="3" t="s">
        <v>232</v>
      </c>
      <c r="H48" s="3" t="s">
        <v>233</v>
      </c>
      <c r="I48" s="3" t="s">
        <v>234</v>
      </c>
      <c r="J48" s="3" t="s">
        <v>19</v>
      </c>
      <c r="K48" s="3" t="s">
        <v>20</v>
      </c>
      <c r="L48" s="3" t="s">
        <v>22</v>
      </c>
    </row>
    <row r="49" spans="1:12">
      <c r="A49" t="s">
        <v>23</v>
      </c>
      <c r="B49" t="s">
        <v>235</v>
      </c>
      <c r="C49" s="3" t="s">
        <v>236</v>
      </c>
      <c r="D49" s="3" t="s">
        <v>15</v>
      </c>
      <c r="E49" s="4" t="s">
        <v>55</v>
      </c>
      <c r="F49" s="4">
        <v>8613910773330</v>
      </c>
      <c r="G49" s="3" t="s">
        <v>237</v>
      </c>
      <c r="H49" s="3" t="s">
        <v>238</v>
      </c>
      <c r="I49" s="3" t="s">
        <v>238</v>
      </c>
      <c r="J49" s="3" t="s">
        <v>119</v>
      </c>
      <c r="K49" s="3" t="s">
        <v>20</v>
      </c>
      <c r="L49" s="3" t="s">
        <v>22</v>
      </c>
    </row>
    <row r="50" spans="1:12">
      <c r="A50" t="s">
        <v>23</v>
      </c>
      <c r="B50" t="s">
        <v>239</v>
      </c>
      <c r="C50" s="3" t="s">
        <v>240</v>
      </c>
      <c r="D50" s="3" t="s">
        <v>15</v>
      </c>
      <c r="E50" s="4">
        <f>81-3-54128488</f>
        <v>-54128410</v>
      </c>
      <c r="F50" s="4"/>
      <c r="G50" s="3" t="s">
        <v>241</v>
      </c>
      <c r="H50" s="3" t="s">
        <v>242</v>
      </c>
      <c r="I50" s="3" t="s">
        <v>243</v>
      </c>
      <c r="J50" s="3" t="s">
        <v>30</v>
      </c>
      <c r="K50" s="3" t="s">
        <v>20</v>
      </c>
      <c r="L50" s="3" t="s">
        <v>22</v>
      </c>
    </row>
    <row r="51" spans="1:12">
      <c r="A51" t="s">
        <v>23</v>
      </c>
      <c r="B51" t="s">
        <v>244</v>
      </c>
      <c r="C51" s="3" t="s">
        <v>245</v>
      </c>
      <c r="D51" s="3" t="s">
        <v>246</v>
      </c>
      <c r="E51" s="4" t="s">
        <v>247</v>
      </c>
      <c r="F51" s="4"/>
      <c r="G51" s="3" t="s">
        <v>248</v>
      </c>
      <c r="H51" s="3" t="s">
        <v>249</v>
      </c>
      <c r="I51" s="3" t="s">
        <v>249</v>
      </c>
      <c r="J51" s="3" t="s">
        <v>19</v>
      </c>
      <c r="K51" s="3" t="s">
        <v>20</v>
      </c>
      <c r="L51" s="3" t="s">
        <v>22</v>
      </c>
    </row>
    <row r="52" spans="1:12">
      <c r="A52" t="s">
        <v>250</v>
      </c>
      <c r="B52" t="s">
        <v>251</v>
      </c>
      <c r="C52" s="3" t="s">
        <v>252</v>
      </c>
      <c r="D52" s="3" t="s">
        <v>15</v>
      </c>
      <c r="E52" s="4">
        <v>972544225548</v>
      </c>
      <c r="F52" s="4">
        <v>972544225548</v>
      </c>
      <c r="G52" s="3" t="s">
        <v>253</v>
      </c>
      <c r="H52" s="3" t="s">
        <v>254</v>
      </c>
      <c r="I52" s="3" t="s">
        <v>254</v>
      </c>
      <c r="J52" s="3" t="s">
        <v>19</v>
      </c>
      <c r="K52" s="3" t="s">
        <v>20</v>
      </c>
      <c r="L52" s="3" t="s">
        <v>22</v>
      </c>
    </row>
    <row r="53" spans="1:12">
      <c r="A53" t="s">
        <v>159</v>
      </c>
      <c r="B53" t="s">
        <v>255</v>
      </c>
      <c r="C53" s="3" t="s">
        <v>256</v>
      </c>
      <c r="D53" s="3" t="s">
        <v>15</v>
      </c>
      <c r="E53" s="4">
        <v>46107114254</v>
      </c>
      <c r="F53" s="4"/>
      <c r="G53" s="3" t="s">
        <v>257</v>
      </c>
      <c r="H53" s="3" t="s">
        <v>258</v>
      </c>
      <c r="I53" s="3" t="s">
        <v>258</v>
      </c>
      <c r="J53" s="3" t="s">
        <v>19</v>
      </c>
      <c r="K53" s="3" t="s">
        <v>20</v>
      </c>
      <c r="L53" s="3" t="s">
        <v>22</v>
      </c>
    </row>
    <row r="54" spans="1:12">
      <c r="A54" t="s">
        <v>12</v>
      </c>
      <c r="B54" t="s">
        <v>259</v>
      </c>
      <c r="C54" s="3" t="s">
        <v>261</v>
      </c>
      <c r="D54" s="3" t="s">
        <v>15</v>
      </c>
      <c r="E54" s="4" t="s">
        <v>55</v>
      </c>
      <c r="F54" s="4">
        <v>17652379810</v>
      </c>
      <c r="G54" s="3" t="s">
        <v>262</v>
      </c>
      <c r="H54" s="3" t="s">
        <v>144</v>
      </c>
      <c r="I54" s="3" t="s">
        <v>144</v>
      </c>
      <c r="J54" s="3" t="s">
        <v>30</v>
      </c>
      <c r="K54" s="3" t="s">
        <v>20</v>
      </c>
      <c r="L54" s="3" t="s">
        <v>22</v>
      </c>
    </row>
    <row r="55" spans="1:12">
      <c r="A55" t="s">
        <v>23</v>
      </c>
      <c r="B55" t="s">
        <v>259</v>
      </c>
      <c r="C55" s="3" t="s">
        <v>263</v>
      </c>
      <c r="D55" s="3" t="s">
        <v>15</v>
      </c>
      <c r="E55" s="4" t="s">
        <v>264</v>
      </c>
      <c r="F55" s="4"/>
      <c r="G55" s="3" t="s">
        <v>265</v>
      </c>
      <c r="H55" s="3" t="s">
        <v>143</v>
      </c>
      <c r="I55" s="3" t="s">
        <v>266</v>
      </c>
      <c r="J55" s="3" t="s">
        <v>44</v>
      </c>
      <c r="K55" s="3" t="s">
        <v>20</v>
      </c>
      <c r="L55" s="3" t="s">
        <v>22</v>
      </c>
    </row>
    <row r="56" spans="1:12">
      <c r="A56" t="s">
        <v>12</v>
      </c>
      <c r="B56" t="s">
        <v>267</v>
      </c>
      <c r="C56" s="3" t="s">
        <v>268</v>
      </c>
      <c r="D56" s="3" t="s">
        <v>15</v>
      </c>
      <c r="E56" s="4" t="s">
        <v>55</v>
      </c>
      <c r="F56" s="4"/>
      <c r="G56" s="3" t="s">
        <v>269</v>
      </c>
      <c r="H56" s="3" t="s">
        <v>270</v>
      </c>
      <c r="I56" s="3" t="s">
        <v>270</v>
      </c>
      <c r="J56" s="3" t="s">
        <v>119</v>
      </c>
      <c r="K56" s="3" t="s">
        <v>20</v>
      </c>
      <c r="L56" s="3" t="s">
        <v>22</v>
      </c>
    </row>
    <row r="57" spans="1:12">
      <c r="A57" t="s">
        <v>23</v>
      </c>
      <c r="B57" t="s">
        <v>271</v>
      </c>
      <c r="C57" s="3" t="s">
        <v>272</v>
      </c>
      <c r="D57" s="3" t="s">
        <v>15</v>
      </c>
      <c r="E57" s="4" t="s">
        <v>273</v>
      </c>
      <c r="F57" s="4"/>
      <c r="G57" s="3" t="s">
        <v>274</v>
      </c>
      <c r="H57" s="3" t="s">
        <v>249</v>
      </c>
      <c r="I57" s="3" t="s">
        <v>275</v>
      </c>
      <c r="J57" s="3" t="s">
        <v>19</v>
      </c>
      <c r="K57" s="3" t="s">
        <v>20</v>
      </c>
      <c r="L57" s="3" t="s">
        <v>22</v>
      </c>
    </row>
    <row r="58" spans="1:12">
      <c r="A58" t="s">
        <v>99</v>
      </c>
      <c r="B58" t="s">
        <v>276</v>
      </c>
      <c r="C58" s="3" t="s">
        <v>277</v>
      </c>
      <c r="D58" s="3" t="s">
        <v>15</v>
      </c>
      <c r="E58" s="4" t="s">
        <v>278</v>
      </c>
      <c r="F58" s="4"/>
      <c r="G58" s="3" t="s">
        <v>279</v>
      </c>
      <c r="H58" s="3" t="s">
        <v>143</v>
      </c>
      <c r="I58" s="3" t="s">
        <v>280</v>
      </c>
      <c r="J58" s="3" t="s">
        <v>28</v>
      </c>
      <c r="K58" s="3" t="s">
        <v>20</v>
      </c>
      <c r="L58" s="3" t="s">
        <v>22</v>
      </c>
    </row>
    <row r="59" spans="1:12">
      <c r="A59" t="s">
        <v>12</v>
      </c>
      <c r="B59" t="s">
        <v>268</v>
      </c>
      <c r="C59" s="3" t="s">
        <v>281</v>
      </c>
      <c r="D59" s="3" t="s">
        <v>15</v>
      </c>
      <c r="E59" s="4"/>
      <c r="F59" s="4">
        <v>821053118406</v>
      </c>
      <c r="G59" s="3" t="s">
        <v>282</v>
      </c>
      <c r="H59" s="3" t="s">
        <v>283</v>
      </c>
      <c r="I59" s="3" t="s">
        <v>283</v>
      </c>
      <c r="J59" s="3" t="s">
        <v>28</v>
      </c>
      <c r="K59" s="3" t="s">
        <v>20</v>
      </c>
      <c r="L59" s="3" t="s">
        <v>22</v>
      </c>
    </row>
    <row r="60" spans="1:12">
      <c r="A60" t="s">
        <v>23</v>
      </c>
      <c r="B60" t="s">
        <v>268</v>
      </c>
      <c r="C60" s="3" t="s">
        <v>284</v>
      </c>
      <c r="D60" s="3" t="s">
        <v>15</v>
      </c>
      <c r="E60" s="4">
        <v>8613911037638</v>
      </c>
      <c r="F60" s="4">
        <v>8613911037638</v>
      </c>
      <c r="G60" s="3" t="s">
        <v>285</v>
      </c>
      <c r="H60" s="3" t="s">
        <v>286</v>
      </c>
      <c r="I60" s="3" t="s">
        <v>287</v>
      </c>
      <c r="J60" s="3" t="s">
        <v>119</v>
      </c>
      <c r="K60" s="3" t="s">
        <v>20</v>
      </c>
      <c r="L60" s="3" t="s">
        <v>22</v>
      </c>
    </row>
    <row r="61" spans="1:12">
      <c r="A61" t="s">
        <v>12</v>
      </c>
      <c r="B61" t="s">
        <v>288</v>
      </c>
      <c r="C61" s="3" t="s">
        <v>289</v>
      </c>
      <c r="D61" s="3" t="s">
        <v>15</v>
      </c>
      <c r="E61" s="4"/>
      <c r="F61" s="4">
        <v>8613811786095</v>
      </c>
      <c r="G61" s="3" t="s">
        <v>290</v>
      </c>
      <c r="H61" s="3" t="s">
        <v>154</v>
      </c>
      <c r="I61" s="3" t="s">
        <v>291</v>
      </c>
      <c r="J61" s="3" t="s">
        <v>119</v>
      </c>
      <c r="K61" s="3" t="s">
        <v>20</v>
      </c>
      <c r="L61" s="3" t="s">
        <v>22</v>
      </c>
    </row>
    <row r="62" spans="1:12">
      <c r="A62" t="s">
        <v>23</v>
      </c>
      <c r="B62" t="s">
        <v>292</v>
      </c>
      <c r="C62" s="3" t="s">
        <v>293</v>
      </c>
      <c r="D62" s="3" t="s">
        <v>15</v>
      </c>
      <c r="E62" s="4">
        <v>866921366676</v>
      </c>
      <c r="F62" s="4"/>
      <c r="G62" s="3" t="s">
        <v>294</v>
      </c>
      <c r="H62" s="3" t="s">
        <v>295</v>
      </c>
      <c r="I62" s="3" t="s">
        <v>295</v>
      </c>
      <c r="J62" s="3" t="s">
        <v>19</v>
      </c>
      <c r="K62" s="3" t="s">
        <v>20</v>
      </c>
      <c r="L62" s="3" t="s">
        <v>22</v>
      </c>
    </row>
    <row r="63" spans="1:12">
      <c r="A63" t="s">
        <v>99</v>
      </c>
      <c r="B63" t="s">
        <v>296</v>
      </c>
      <c r="C63" s="3" t="s">
        <v>297</v>
      </c>
      <c r="D63" s="3" t="s">
        <v>15</v>
      </c>
      <c r="E63" s="4"/>
      <c r="F63" s="4" t="s">
        <v>298</v>
      </c>
      <c r="G63" s="3" t="s">
        <v>299</v>
      </c>
      <c r="H63" s="3" t="s">
        <v>300</v>
      </c>
      <c r="I63" s="3" t="s">
        <v>300</v>
      </c>
      <c r="J63" s="3" t="s">
        <v>19</v>
      </c>
      <c r="K63" s="3" t="s">
        <v>20</v>
      </c>
      <c r="L63" s="3" t="s">
        <v>22</v>
      </c>
    </row>
    <row r="64" spans="1:12">
      <c r="A64" t="s">
        <v>23</v>
      </c>
      <c r="B64" t="s">
        <v>296</v>
      </c>
      <c r="C64" s="3" t="s">
        <v>301</v>
      </c>
      <c r="D64" s="3" t="s">
        <v>15</v>
      </c>
      <c r="E64" s="4">
        <v>861066006688</v>
      </c>
      <c r="F64" s="4">
        <v>8613910011825</v>
      </c>
      <c r="G64" s="3" t="s">
        <v>302</v>
      </c>
      <c r="H64" s="3" t="s">
        <v>154</v>
      </c>
      <c r="I64" s="3" t="s">
        <v>303</v>
      </c>
      <c r="J64" s="3" t="s">
        <v>119</v>
      </c>
      <c r="K64" s="3" t="s">
        <v>20</v>
      </c>
      <c r="L64" s="3" t="s">
        <v>22</v>
      </c>
    </row>
    <row r="65" spans="1:12">
      <c r="A65" t="s">
        <v>159</v>
      </c>
      <c r="B65" t="s">
        <v>304</v>
      </c>
      <c r="C65" s="3" t="s">
        <v>305</v>
      </c>
      <c r="D65" s="3" t="s">
        <v>15</v>
      </c>
      <c r="E65" s="4"/>
      <c r="F65" s="4">
        <v>8618601102571</v>
      </c>
      <c r="G65" s="3" t="s">
        <v>306</v>
      </c>
      <c r="H65" s="3" t="s">
        <v>307</v>
      </c>
      <c r="I65" s="3" t="s">
        <v>307</v>
      </c>
      <c r="J65" s="3" t="s">
        <v>119</v>
      </c>
      <c r="K65" s="3" t="s">
        <v>20</v>
      </c>
      <c r="L65" s="3" t="s">
        <v>22</v>
      </c>
    </row>
    <row r="66" spans="1:12">
      <c r="A66" t="s">
        <v>23</v>
      </c>
      <c r="B66" t="s">
        <v>308</v>
      </c>
      <c r="C66" s="3" t="s">
        <v>309</v>
      </c>
      <c r="D66" s="3" t="s">
        <v>15</v>
      </c>
      <c r="E66" s="4" t="s">
        <v>55</v>
      </c>
      <c r="F66" s="4"/>
      <c r="G66" s="3" t="s">
        <v>310</v>
      </c>
      <c r="H66" s="3" t="s">
        <v>311</v>
      </c>
      <c r="I66" s="3" t="s">
        <v>311</v>
      </c>
      <c r="J66" s="3" t="s">
        <v>44</v>
      </c>
      <c r="K66" s="3" t="s">
        <v>20</v>
      </c>
      <c r="L66" s="3" t="s">
        <v>22</v>
      </c>
    </row>
    <row r="67" spans="1:12">
      <c r="A67" t="s">
        <v>23</v>
      </c>
      <c r="B67" t="s">
        <v>313</v>
      </c>
      <c r="C67" s="3" t="s">
        <v>314</v>
      </c>
      <c r="D67" s="3" t="s">
        <v>15</v>
      </c>
      <c r="E67" s="4" t="s">
        <v>55</v>
      </c>
      <c r="F67" s="4"/>
      <c r="G67" s="3" t="s">
        <v>315</v>
      </c>
      <c r="H67" s="3" t="s">
        <v>316</v>
      </c>
      <c r="I67" s="3" t="s">
        <v>81</v>
      </c>
      <c r="J67" s="3" t="s">
        <v>44</v>
      </c>
      <c r="K67" s="3" t="s">
        <v>20</v>
      </c>
      <c r="L67" s="3" t="s">
        <v>22</v>
      </c>
    </row>
    <row r="68" spans="1:12">
      <c r="A68" t="s">
        <v>23</v>
      </c>
      <c r="B68" t="s">
        <v>317</v>
      </c>
      <c r="C68" s="3" t="s">
        <v>318</v>
      </c>
      <c r="D68" s="3" t="s">
        <v>15</v>
      </c>
      <c r="E68" s="4" t="s">
        <v>319</v>
      </c>
      <c r="F68" s="4" t="s">
        <v>320</v>
      </c>
      <c r="G68" s="3" t="s">
        <v>321</v>
      </c>
      <c r="H68" s="3" t="s">
        <v>258</v>
      </c>
      <c r="I68" s="3" t="s">
        <v>322</v>
      </c>
      <c r="J68" s="3" t="s">
        <v>19</v>
      </c>
      <c r="K68" s="3" t="s">
        <v>20</v>
      </c>
      <c r="L68" s="3" t="s">
        <v>22</v>
      </c>
    </row>
    <row r="69" spans="1:12">
      <c r="A69" t="s">
        <v>250</v>
      </c>
      <c r="B69" t="s">
        <v>323</v>
      </c>
      <c r="C69" s="3" t="s">
        <v>324</v>
      </c>
      <c r="D69" s="3" t="s">
        <v>15</v>
      </c>
      <c r="E69" s="4" t="s">
        <v>325</v>
      </c>
      <c r="F69" s="4"/>
      <c r="G69" s="3" t="s">
        <v>326</v>
      </c>
      <c r="H69" s="3" t="s">
        <v>327</v>
      </c>
      <c r="I69" s="3" t="s">
        <v>327</v>
      </c>
      <c r="J69" s="3" t="s">
        <v>119</v>
      </c>
      <c r="K69" s="3" t="s">
        <v>20</v>
      </c>
      <c r="L69" s="3" t="s">
        <v>22</v>
      </c>
    </row>
    <row r="70" spans="1:12">
      <c r="A70" t="s">
        <v>23</v>
      </c>
      <c r="B70" t="s">
        <v>328</v>
      </c>
      <c r="C70" s="3" t="s">
        <v>329</v>
      </c>
      <c r="D70" s="3" t="s">
        <v>15</v>
      </c>
      <c r="E70" s="4">
        <f>82-31-279-257</f>
        <v>-485</v>
      </c>
      <c r="F70" s="4"/>
      <c r="G70" s="3" t="s">
        <v>330</v>
      </c>
      <c r="H70" s="3" t="s">
        <v>81</v>
      </c>
      <c r="I70" s="3" t="s">
        <v>29</v>
      </c>
      <c r="J70" s="3" t="s">
        <v>30</v>
      </c>
      <c r="K70" s="3" t="s">
        <v>20</v>
      </c>
      <c r="L70" s="3" t="s">
        <v>22</v>
      </c>
    </row>
    <row r="71" spans="1:12">
      <c r="A71" t="s">
        <v>23</v>
      </c>
      <c r="B71" t="s">
        <v>331</v>
      </c>
      <c r="C71" s="3" t="s">
        <v>332</v>
      </c>
      <c r="D71" s="3" t="s">
        <v>15</v>
      </c>
      <c r="E71" s="4" t="s">
        <v>55</v>
      </c>
      <c r="F71" s="4"/>
      <c r="G71" s="3" t="s">
        <v>333</v>
      </c>
      <c r="H71" s="3" t="s">
        <v>286</v>
      </c>
      <c r="I71" s="3" t="s">
        <v>286</v>
      </c>
      <c r="J71" s="3" t="s">
        <v>119</v>
      </c>
      <c r="K71" s="3" t="s">
        <v>20</v>
      </c>
      <c r="L71" s="3" t="s">
        <v>22</v>
      </c>
    </row>
    <row r="72" spans="1:12">
      <c r="A72" t="s">
        <v>23</v>
      </c>
      <c r="B72" t="s">
        <v>334</v>
      </c>
      <c r="C72" s="3" t="s">
        <v>335</v>
      </c>
      <c r="D72" s="3" t="s">
        <v>15</v>
      </c>
      <c r="E72" s="4" t="s">
        <v>55</v>
      </c>
      <c r="F72" s="4"/>
      <c r="G72" s="3" t="s">
        <v>336</v>
      </c>
      <c r="H72" s="3" t="s">
        <v>337</v>
      </c>
      <c r="I72" s="3" t="s">
        <v>337</v>
      </c>
      <c r="J72" s="3" t="s">
        <v>19</v>
      </c>
      <c r="K72" s="3" t="s">
        <v>20</v>
      </c>
      <c r="L72" s="3" t="s">
        <v>22</v>
      </c>
    </row>
    <row r="73" spans="1:12">
      <c r="A73" t="s">
        <v>12</v>
      </c>
      <c r="B73" t="s">
        <v>338</v>
      </c>
      <c r="C73" s="3" t="s">
        <v>339</v>
      </c>
      <c r="D73" s="3" t="s">
        <v>15</v>
      </c>
      <c r="E73" s="4">
        <v>821093414393</v>
      </c>
      <c r="F73" s="4"/>
      <c r="G73" s="3" t="s">
        <v>340</v>
      </c>
      <c r="H73" s="3" t="s">
        <v>27</v>
      </c>
      <c r="I73" s="3" t="s">
        <v>341</v>
      </c>
      <c r="J73" s="3" t="s">
        <v>119</v>
      </c>
      <c r="K73" s="3" t="s">
        <v>20</v>
      </c>
      <c r="L73" s="3" t="s">
        <v>22</v>
      </c>
    </row>
    <row r="74" spans="1:12">
      <c r="A74" t="s">
        <v>12</v>
      </c>
      <c r="B74" t="s">
        <v>338</v>
      </c>
      <c r="C74" s="3" t="s">
        <v>342</v>
      </c>
      <c r="D74" s="3" t="s">
        <v>15</v>
      </c>
      <c r="E74" s="4"/>
      <c r="F74" s="4">
        <v>8613611669245</v>
      </c>
      <c r="G74" s="3" t="s">
        <v>343</v>
      </c>
      <c r="H74" s="3" t="s">
        <v>344</v>
      </c>
      <c r="I74" s="3" t="s">
        <v>344</v>
      </c>
      <c r="J74" s="3" t="s">
        <v>19</v>
      </c>
      <c r="K74" s="3" t="s">
        <v>20</v>
      </c>
      <c r="L74" s="3" t="s">
        <v>22</v>
      </c>
    </row>
    <row r="75" spans="1:12">
      <c r="A75" t="s">
        <v>23</v>
      </c>
      <c r="B75" t="s">
        <v>345</v>
      </c>
      <c r="C75" s="3" t="s">
        <v>267</v>
      </c>
      <c r="D75" s="3" t="s">
        <v>15</v>
      </c>
      <c r="E75" s="4">
        <f>86-18601191690</f>
        <v>-18601191604</v>
      </c>
      <c r="F75" s="4"/>
      <c r="G75" s="3" t="s">
        <v>346</v>
      </c>
      <c r="H75" s="3" t="s">
        <v>347</v>
      </c>
      <c r="I75" s="3" t="s">
        <v>347</v>
      </c>
      <c r="J75" s="3" t="s">
        <v>119</v>
      </c>
      <c r="K75" s="3" t="s">
        <v>20</v>
      </c>
      <c r="L75" s="3" t="s">
        <v>22</v>
      </c>
    </row>
    <row r="76" spans="1:12">
      <c r="A76" t="s">
        <v>12</v>
      </c>
      <c r="B76" t="s">
        <v>348</v>
      </c>
      <c r="C76" s="3" t="s">
        <v>349</v>
      </c>
      <c r="D76" s="3" t="s">
        <v>15</v>
      </c>
      <c r="E76" s="4">
        <f>82-31-279-8196</f>
        <v>-8424</v>
      </c>
      <c r="F76" s="4"/>
      <c r="G76" s="3" t="s">
        <v>350</v>
      </c>
      <c r="H76" s="3" t="s">
        <v>351</v>
      </c>
      <c r="I76" s="3" t="s">
        <v>352</v>
      </c>
      <c r="J76" s="3" t="s">
        <v>119</v>
      </c>
      <c r="K76" s="3" t="s">
        <v>20</v>
      </c>
      <c r="L76" s="3" t="s">
        <v>22</v>
      </c>
    </row>
    <row r="77" spans="1:12">
      <c r="A77" t="s">
        <v>159</v>
      </c>
      <c r="B77" t="s">
        <v>353</v>
      </c>
      <c r="C77" s="3" t="s">
        <v>354</v>
      </c>
      <c r="D77" s="3" t="s">
        <v>15</v>
      </c>
      <c r="E77" s="4" t="s">
        <v>355</v>
      </c>
      <c r="F77" s="4"/>
      <c r="G77" s="3" t="s">
        <v>356</v>
      </c>
      <c r="H77" s="3" t="s">
        <v>352</v>
      </c>
      <c r="I77" s="3" t="s">
        <v>352</v>
      </c>
      <c r="J77" s="3" t="s">
        <v>119</v>
      </c>
      <c r="K77" s="3" t="s">
        <v>20</v>
      </c>
      <c r="L77" s="3" t="s">
        <v>22</v>
      </c>
    </row>
    <row r="78" spans="1:12">
      <c r="A78" t="s">
        <v>23</v>
      </c>
      <c r="B78" t="s">
        <v>357</v>
      </c>
      <c r="C78" s="3" t="s">
        <v>358</v>
      </c>
      <c r="D78" s="3" t="s">
        <v>15</v>
      </c>
      <c r="E78" s="4"/>
      <c r="F78" s="4"/>
      <c r="G78" s="3" t="s">
        <v>359</v>
      </c>
      <c r="H78" s="3" t="s">
        <v>360</v>
      </c>
      <c r="I78" s="3" t="s">
        <v>360</v>
      </c>
      <c r="J78" s="3" t="s">
        <v>57</v>
      </c>
      <c r="K78" s="3" t="s">
        <v>20</v>
      </c>
      <c r="L78" s="3" t="s">
        <v>22</v>
      </c>
    </row>
    <row r="79" spans="1:12">
      <c r="A79" t="s">
        <v>23</v>
      </c>
      <c r="B79" t="s">
        <v>361</v>
      </c>
      <c r="C79" s="3" t="s">
        <v>362</v>
      </c>
      <c r="D79" s="3" t="s">
        <v>15</v>
      </c>
      <c r="E79" s="4" t="s">
        <v>363</v>
      </c>
      <c r="F79" s="4"/>
      <c r="G79" s="3" t="s">
        <v>364</v>
      </c>
      <c r="H79" s="3" t="s">
        <v>365</v>
      </c>
      <c r="I79" s="3" t="s">
        <v>365</v>
      </c>
      <c r="J79" s="3" t="s">
        <v>19</v>
      </c>
      <c r="K79" s="3" t="s">
        <v>20</v>
      </c>
      <c r="L79" s="3" t="s">
        <v>22</v>
      </c>
    </row>
    <row r="80" spans="1:12">
      <c r="A80" t="s">
        <v>23</v>
      </c>
      <c r="B80" t="s">
        <v>366</v>
      </c>
      <c r="C80" s="3" t="s">
        <v>367</v>
      </c>
      <c r="D80" s="3" t="s">
        <v>15</v>
      </c>
      <c r="E80" s="4">
        <v>78312969444</v>
      </c>
      <c r="F80" s="4"/>
      <c r="G80" s="3" t="s">
        <v>368</v>
      </c>
      <c r="H80" s="3" t="s">
        <v>143</v>
      </c>
      <c r="I80" s="3" t="s">
        <v>369</v>
      </c>
      <c r="J80" s="3" t="s">
        <v>19</v>
      </c>
      <c r="K80" s="3" t="s">
        <v>20</v>
      </c>
      <c r="L80" s="3" t="s">
        <v>22</v>
      </c>
    </row>
    <row r="81" spans="1:12">
      <c r="A81" t="s">
        <v>23</v>
      </c>
      <c r="B81" t="s">
        <v>370</v>
      </c>
      <c r="C81" s="3" t="s">
        <v>371</v>
      </c>
      <c r="D81" s="3" t="s">
        <v>15</v>
      </c>
      <c r="E81" s="4" t="s">
        <v>55</v>
      </c>
      <c r="F81" s="4"/>
      <c r="G81" s="3" t="s">
        <v>372</v>
      </c>
      <c r="H81" s="3" t="s">
        <v>81</v>
      </c>
      <c r="I81" s="3" t="s">
        <v>373</v>
      </c>
      <c r="J81" s="3" t="s">
        <v>57</v>
      </c>
      <c r="K81" s="3" t="s">
        <v>20</v>
      </c>
      <c r="L81" s="3" t="s">
        <v>22</v>
      </c>
    </row>
    <row r="82" spans="1:12">
      <c r="A82" t="s">
        <v>12</v>
      </c>
      <c r="B82" t="s">
        <v>370</v>
      </c>
      <c r="C82" s="3" t="s">
        <v>374</v>
      </c>
      <c r="D82" s="3" t="s">
        <v>15</v>
      </c>
      <c r="E82" s="4">
        <v>821075334298</v>
      </c>
      <c r="F82" s="4">
        <v>821075334298</v>
      </c>
      <c r="G82" s="3" t="s">
        <v>375</v>
      </c>
      <c r="H82" s="3" t="s">
        <v>376</v>
      </c>
      <c r="I82" s="3" t="s">
        <v>376</v>
      </c>
      <c r="J82" s="3" t="s">
        <v>28</v>
      </c>
      <c r="K82" s="3" t="s">
        <v>20</v>
      </c>
      <c r="L82" s="3" t="s">
        <v>22</v>
      </c>
    </row>
    <row r="83" spans="1:12">
      <c r="A83" t="s">
        <v>12</v>
      </c>
      <c r="B83" t="s">
        <v>370</v>
      </c>
      <c r="C83" s="3" t="s">
        <v>377</v>
      </c>
      <c r="D83" s="3" t="s">
        <v>15</v>
      </c>
      <c r="E83" s="4" t="s">
        <v>378</v>
      </c>
      <c r="F83" s="4"/>
      <c r="G83" s="3" t="s">
        <v>379</v>
      </c>
      <c r="H83" s="3" t="s">
        <v>373</v>
      </c>
      <c r="I83" s="3" t="s">
        <v>380</v>
      </c>
      <c r="J83" s="3" t="s">
        <v>19</v>
      </c>
      <c r="K83" s="3" t="s">
        <v>20</v>
      </c>
      <c r="L83" s="3" t="s">
        <v>22</v>
      </c>
    </row>
    <row r="84" spans="1:12">
      <c r="A84" t="s">
        <v>23</v>
      </c>
      <c r="B84" t="s">
        <v>370</v>
      </c>
      <c r="C84" s="3" t="s">
        <v>381</v>
      </c>
      <c r="D84" s="3" t="s">
        <v>15</v>
      </c>
      <c r="E84" s="4" t="s">
        <v>382</v>
      </c>
      <c r="F84" s="4"/>
      <c r="G84" s="3" t="s">
        <v>383</v>
      </c>
      <c r="H84" s="3" t="s">
        <v>384</v>
      </c>
      <c r="I84" s="3" t="s">
        <v>384</v>
      </c>
      <c r="J84" s="3" t="s">
        <v>19</v>
      </c>
      <c r="K84" s="3" t="s">
        <v>20</v>
      </c>
      <c r="L84" s="3" t="s">
        <v>22</v>
      </c>
    </row>
    <row r="85" spans="1:12">
      <c r="A85" t="s">
        <v>23</v>
      </c>
      <c r="B85" t="s">
        <v>370</v>
      </c>
      <c r="C85" s="3" t="s">
        <v>385</v>
      </c>
      <c r="D85" s="3" t="s">
        <v>15</v>
      </c>
      <c r="E85" s="4" t="s">
        <v>386</v>
      </c>
      <c r="F85" s="4"/>
      <c r="G85" s="3" t="s">
        <v>387</v>
      </c>
      <c r="H85" s="3" t="s">
        <v>27</v>
      </c>
      <c r="I85" s="3" t="s">
        <v>388</v>
      </c>
      <c r="J85" s="3" t="s">
        <v>19</v>
      </c>
      <c r="K85" s="3" t="s">
        <v>20</v>
      </c>
      <c r="L85" s="3" t="s">
        <v>22</v>
      </c>
    </row>
    <row r="86" spans="1:12">
      <c r="A86" t="s">
        <v>12</v>
      </c>
      <c r="B86" t="s">
        <v>370</v>
      </c>
      <c r="C86" s="3" t="s">
        <v>389</v>
      </c>
      <c r="D86" s="3" t="s">
        <v>15</v>
      </c>
      <c r="E86" s="4" t="s">
        <v>55</v>
      </c>
      <c r="F86" s="4">
        <v>5127694639</v>
      </c>
      <c r="G86" s="3" t="s">
        <v>390</v>
      </c>
      <c r="H86" s="3" t="s">
        <v>391</v>
      </c>
      <c r="I86" s="3" t="s">
        <v>391</v>
      </c>
      <c r="J86" s="3" t="s">
        <v>19</v>
      </c>
      <c r="K86" s="3" t="s">
        <v>20</v>
      </c>
      <c r="L86" s="3" t="s">
        <v>22</v>
      </c>
    </row>
    <row r="87" spans="1:12">
      <c r="A87" t="s">
        <v>12</v>
      </c>
      <c r="B87" t="s">
        <v>392</v>
      </c>
      <c r="C87" s="3" t="s">
        <v>393</v>
      </c>
      <c r="D87" s="3" t="s">
        <v>15</v>
      </c>
      <c r="E87" s="4"/>
      <c r="F87" s="4">
        <v>8615810201362</v>
      </c>
      <c r="G87" s="3" t="s">
        <v>394</v>
      </c>
      <c r="H87" s="3" t="s">
        <v>154</v>
      </c>
      <c r="I87" s="3" t="s">
        <v>395</v>
      </c>
      <c r="J87" s="3" t="s">
        <v>119</v>
      </c>
      <c r="K87" s="3" t="s">
        <v>20</v>
      </c>
      <c r="L87" s="3" t="s">
        <v>22</v>
      </c>
    </row>
    <row r="88" spans="1:12">
      <c r="A88" t="s">
        <v>12</v>
      </c>
      <c r="B88" t="s">
        <v>396</v>
      </c>
      <c r="C88" s="3" t="s">
        <v>397</v>
      </c>
      <c r="D88" s="3" t="s">
        <v>15</v>
      </c>
      <c r="E88" s="4">
        <v>17328988086</v>
      </c>
      <c r="F88" s="4"/>
      <c r="G88" s="3" t="s">
        <v>398</v>
      </c>
      <c r="H88" s="3" t="s">
        <v>399</v>
      </c>
      <c r="I88" s="3" t="s">
        <v>399</v>
      </c>
      <c r="J88" s="3" t="s">
        <v>57</v>
      </c>
      <c r="K88" s="3" t="s">
        <v>20</v>
      </c>
      <c r="L88" s="3" t="s">
        <v>22</v>
      </c>
    </row>
    <row r="89" spans="1:12">
      <c r="A89" t="s">
        <v>12</v>
      </c>
      <c r="B89" t="s">
        <v>400</v>
      </c>
      <c r="C89" s="3" t="s">
        <v>401</v>
      </c>
      <c r="D89" s="3" t="s">
        <v>15</v>
      </c>
      <c r="E89" s="4"/>
      <c r="F89" s="4" t="s">
        <v>402</v>
      </c>
      <c r="G89" s="3" t="s">
        <v>403</v>
      </c>
      <c r="H89" s="3" t="s">
        <v>404</v>
      </c>
      <c r="I89" s="3" t="s">
        <v>404</v>
      </c>
      <c r="J89" s="3" t="s">
        <v>19</v>
      </c>
      <c r="K89" s="3" t="s">
        <v>20</v>
      </c>
      <c r="L89" s="3" t="s">
        <v>22</v>
      </c>
    </row>
    <row r="90" spans="1:12">
      <c r="A90" t="s">
        <v>12</v>
      </c>
      <c r="B90" t="s">
        <v>405</v>
      </c>
      <c r="C90" s="3" t="s">
        <v>406</v>
      </c>
      <c r="D90" s="3" t="s">
        <v>15</v>
      </c>
      <c r="E90" s="4">
        <v>919491398508</v>
      </c>
      <c r="F90" s="4"/>
      <c r="G90" s="3" t="s">
        <v>407</v>
      </c>
      <c r="H90" s="3" t="s">
        <v>408</v>
      </c>
      <c r="I90" s="3" t="s">
        <v>408</v>
      </c>
      <c r="J90" s="3" t="s">
        <v>30</v>
      </c>
      <c r="K90" s="3" t="s">
        <v>20</v>
      </c>
      <c r="L90" s="3" t="s">
        <v>22</v>
      </c>
    </row>
    <row r="91" spans="1:12">
      <c r="A91" t="s">
        <v>23</v>
      </c>
      <c r="B91" t="s">
        <v>409</v>
      </c>
      <c r="C91" s="3" t="s">
        <v>411</v>
      </c>
      <c r="D91" s="3" t="s">
        <v>15</v>
      </c>
      <c r="E91" s="4">
        <v>82234639725</v>
      </c>
      <c r="F91" s="4">
        <v>821099168218</v>
      </c>
      <c r="G91" s="3" t="s">
        <v>412</v>
      </c>
      <c r="H91" s="3" t="s">
        <v>413</v>
      </c>
      <c r="I91" s="3" t="s">
        <v>413</v>
      </c>
      <c r="J91" s="3" t="s">
        <v>28</v>
      </c>
      <c r="K91" s="3" t="s">
        <v>20</v>
      </c>
      <c r="L91" s="3" t="s">
        <v>22</v>
      </c>
    </row>
    <row r="92" spans="1:12">
      <c r="A92" t="s">
        <v>12</v>
      </c>
      <c r="B92" t="s">
        <v>414</v>
      </c>
      <c r="C92" s="3" t="s">
        <v>415</v>
      </c>
      <c r="D92" s="3" t="s">
        <v>15</v>
      </c>
      <c r="E92" s="4"/>
      <c r="F92" s="4">
        <f>1-678-294-2598</f>
        <v>-3569</v>
      </c>
      <c r="G92" s="3" t="s">
        <v>416</v>
      </c>
      <c r="H92" s="3" t="s">
        <v>417</v>
      </c>
      <c r="I92" s="3" t="s">
        <v>418</v>
      </c>
      <c r="J92" s="3" t="s">
        <v>19</v>
      </c>
      <c r="K92" s="3" t="s">
        <v>20</v>
      </c>
      <c r="L92" s="3" t="s">
        <v>22</v>
      </c>
    </row>
    <row r="93" spans="1:12">
      <c r="B93" t="s">
        <v>414</v>
      </c>
      <c r="C93" s="3" t="s">
        <v>419</v>
      </c>
      <c r="D93" s="3" t="s">
        <v>15</v>
      </c>
      <c r="E93" s="4"/>
      <c r="F93" s="4"/>
      <c r="G93" s="3" t="s">
        <v>420</v>
      </c>
      <c r="H93" s="3" t="s">
        <v>421</v>
      </c>
      <c r="I93" s="3" t="s">
        <v>421</v>
      </c>
      <c r="J93" s="3" t="s">
        <v>57</v>
      </c>
      <c r="K93" s="3" t="s">
        <v>20</v>
      </c>
      <c r="L93" s="3" t="s">
        <v>22</v>
      </c>
    </row>
    <row r="94" spans="1:12">
      <c r="A94" t="s">
        <v>23</v>
      </c>
      <c r="B94" t="s">
        <v>414</v>
      </c>
      <c r="C94" s="3" t="s">
        <v>422</v>
      </c>
      <c r="D94" s="3" t="s">
        <v>15</v>
      </c>
      <c r="E94" s="4">
        <f>82-42-860-6690</f>
        <v>-7510</v>
      </c>
      <c r="F94" s="4"/>
      <c r="G94" s="3" t="s">
        <v>423</v>
      </c>
      <c r="H94" s="3" t="s">
        <v>424</v>
      </c>
      <c r="I94" s="3" t="s">
        <v>424</v>
      </c>
      <c r="J94" s="3" t="s">
        <v>28</v>
      </c>
      <c r="K94" s="3" t="s">
        <v>20</v>
      </c>
      <c r="L94" s="3" t="s">
        <v>22</v>
      </c>
    </row>
    <row r="95" spans="1:12">
      <c r="A95" t="s">
        <v>23</v>
      </c>
      <c r="B95" t="s">
        <v>425</v>
      </c>
      <c r="C95" s="3" t="s">
        <v>426</v>
      </c>
      <c r="D95" s="3" t="s">
        <v>15</v>
      </c>
      <c r="E95" s="4"/>
      <c r="F95" s="4">
        <v>358405430996</v>
      </c>
      <c r="G95" s="3" t="s">
        <v>427</v>
      </c>
      <c r="H95" s="3" t="s">
        <v>428</v>
      </c>
      <c r="I95" s="3" t="s">
        <v>428</v>
      </c>
      <c r="J95" s="3" t="s">
        <v>119</v>
      </c>
      <c r="K95" s="3" t="s">
        <v>20</v>
      </c>
      <c r="L95" s="3" t="s">
        <v>22</v>
      </c>
    </row>
    <row r="96" spans="1:12">
      <c r="A96" t="s">
        <v>23</v>
      </c>
      <c r="B96" t="s">
        <v>429</v>
      </c>
      <c r="C96" s="3" t="s">
        <v>430</v>
      </c>
      <c r="D96" s="3" t="s">
        <v>15</v>
      </c>
      <c r="E96" s="4"/>
      <c r="F96" s="4" t="s">
        <v>431</v>
      </c>
      <c r="G96" s="3" t="s">
        <v>432</v>
      </c>
      <c r="H96" s="3" t="s">
        <v>433</v>
      </c>
      <c r="I96" s="3" t="s">
        <v>433</v>
      </c>
      <c r="J96" s="3" t="s">
        <v>19</v>
      </c>
      <c r="K96" s="3" t="s">
        <v>20</v>
      </c>
      <c r="L96" s="3" t="s">
        <v>22</v>
      </c>
    </row>
    <row r="97" spans="1:12">
      <c r="A97" t="s">
        <v>12</v>
      </c>
      <c r="B97" t="s">
        <v>434</v>
      </c>
      <c r="C97" s="3" t="s">
        <v>435</v>
      </c>
      <c r="D97" s="3" t="s">
        <v>15</v>
      </c>
      <c r="E97" s="4">
        <v>82234639728</v>
      </c>
      <c r="F97" s="4"/>
      <c r="G97" s="3" t="s">
        <v>436</v>
      </c>
      <c r="H97" s="3" t="s">
        <v>413</v>
      </c>
      <c r="I97" s="3" t="s">
        <v>413</v>
      </c>
      <c r="J97" s="3" t="s">
        <v>28</v>
      </c>
      <c r="K97" s="3" t="s">
        <v>20</v>
      </c>
      <c r="L97" s="3" t="s">
        <v>22</v>
      </c>
    </row>
    <row r="98" spans="1:12">
      <c r="A98" t="s">
        <v>99</v>
      </c>
      <c r="B98" t="s">
        <v>434</v>
      </c>
      <c r="C98" s="3" t="s">
        <v>437</v>
      </c>
      <c r="D98" s="3" t="s">
        <v>15</v>
      </c>
      <c r="E98" s="4">
        <v>8613811892673</v>
      </c>
      <c r="F98" s="4"/>
      <c r="G98" s="3" t="s">
        <v>438</v>
      </c>
      <c r="H98" s="3" t="s">
        <v>351</v>
      </c>
      <c r="I98" s="3" t="s">
        <v>29</v>
      </c>
      <c r="J98" s="3" t="s">
        <v>30</v>
      </c>
      <c r="K98" s="3" t="s">
        <v>20</v>
      </c>
      <c r="L98" s="3" t="s">
        <v>22</v>
      </c>
    </row>
    <row r="99" spans="1:12">
      <c r="A99" t="s">
        <v>23</v>
      </c>
      <c r="B99" t="s">
        <v>434</v>
      </c>
      <c r="C99" s="3" t="s">
        <v>439</v>
      </c>
      <c r="D99" s="3" t="s">
        <v>15</v>
      </c>
      <c r="E99" s="4"/>
      <c r="F99" s="4"/>
      <c r="G99" s="3" t="s">
        <v>440</v>
      </c>
      <c r="H99" s="3" t="s">
        <v>352</v>
      </c>
      <c r="I99" s="3" t="s">
        <v>380</v>
      </c>
      <c r="J99" s="3" t="s">
        <v>19</v>
      </c>
      <c r="K99" s="3" t="s">
        <v>20</v>
      </c>
      <c r="L99" s="3" t="s">
        <v>22</v>
      </c>
    </row>
    <row r="100" spans="1:12">
      <c r="A100" t="s">
        <v>99</v>
      </c>
      <c r="B100" t="s">
        <v>441</v>
      </c>
      <c r="C100" s="3" t="s">
        <v>442</v>
      </c>
      <c r="D100" s="3" t="s">
        <v>15</v>
      </c>
      <c r="E100" s="4" t="s">
        <v>443</v>
      </c>
      <c r="F100" s="4"/>
      <c r="G100" s="3" t="s">
        <v>444</v>
      </c>
      <c r="H100" s="3" t="s">
        <v>445</v>
      </c>
      <c r="I100" s="3" t="s">
        <v>446</v>
      </c>
      <c r="J100" s="3" t="s">
        <v>119</v>
      </c>
      <c r="K100" s="3" t="s">
        <v>20</v>
      </c>
      <c r="L100" s="3" t="s">
        <v>22</v>
      </c>
    </row>
    <row r="101" spans="1:12">
      <c r="A101" t="s">
        <v>23</v>
      </c>
      <c r="B101" t="s">
        <v>441</v>
      </c>
      <c r="C101" s="3" t="s">
        <v>260</v>
      </c>
      <c r="D101" s="3" t="s">
        <v>15</v>
      </c>
      <c r="E101" s="4">
        <v>18587360142</v>
      </c>
      <c r="F101" s="4">
        <v>18582166941</v>
      </c>
      <c r="G101" s="3" t="s">
        <v>447</v>
      </c>
      <c r="H101" s="3" t="s">
        <v>448</v>
      </c>
      <c r="I101" s="3" t="s">
        <v>448</v>
      </c>
      <c r="J101" s="3" t="s">
        <v>119</v>
      </c>
      <c r="K101" s="3" t="s">
        <v>20</v>
      </c>
      <c r="L101" s="3" t="s">
        <v>22</v>
      </c>
    </row>
    <row r="102" spans="1:12">
      <c r="A102" t="s">
        <v>12</v>
      </c>
      <c r="B102" t="s">
        <v>450</v>
      </c>
      <c r="C102" s="3" t="s">
        <v>451</v>
      </c>
      <c r="D102" s="3" t="s">
        <v>15</v>
      </c>
      <c r="E102" s="4" t="s">
        <v>55</v>
      </c>
      <c r="F102" s="4"/>
      <c r="G102" s="3" t="s">
        <v>452</v>
      </c>
      <c r="H102" s="3" t="s">
        <v>303</v>
      </c>
      <c r="I102" s="3" t="s">
        <v>303</v>
      </c>
      <c r="J102" s="3" t="s">
        <v>119</v>
      </c>
      <c r="K102" s="3" t="s">
        <v>20</v>
      </c>
      <c r="L102" s="3" t="s">
        <v>22</v>
      </c>
    </row>
    <row r="103" spans="1:12">
      <c r="A103" t="s">
        <v>23</v>
      </c>
      <c r="B103" t="s">
        <v>441</v>
      </c>
      <c r="C103" s="3" t="s">
        <v>453</v>
      </c>
      <c r="D103" s="3" t="s">
        <v>15</v>
      </c>
      <c r="E103" s="4">
        <v>8601062300175</v>
      </c>
      <c r="F103" s="4">
        <v>8613426413445</v>
      </c>
      <c r="G103" s="3" t="s">
        <v>454</v>
      </c>
      <c r="H103" s="3" t="s">
        <v>455</v>
      </c>
      <c r="I103" s="3" t="s">
        <v>455</v>
      </c>
      <c r="J103" s="3" t="s">
        <v>119</v>
      </c>
      <c r="K103" s="3" t="s">
        <v>20</v>
      </c>
      <c r="L103" s="3" t="s">
        <v>22</v>
      </c>
    </row>
    <row r="104" spans="1:12">
      <c r="A104" t="s">
        <v>23</v>
      </c>
      <c r="B104" t="s">
        <v>441</v>
      </c>
      <c r="C104" s="3" t="s">
        <v>456</v>
      </c>
      <c r="D104" s="3" t="s">
        <v>15</v>
      </c>
      <c r="E104" s="4" t="s">
        <v>457</v>
      </c>
      <c r="F104" s="4"/>
      <c r="G104" s="3" t="s">
        <v>458</v>
      </c>
      <c r="H104" s="3" t="s">
        <v>286</v>
      </c>
      <c r="I104" s="3" t="s">
        <v>459</v>
      </c>
      <c r="J104" s="3" t="s">
        <v>119</v>
      </c>
      <c r="K104" s="3" t="s">
        <v>20</v>
      </c>
      <c r="L104" s="3" t="s">
        <v>22</v>
      </c>
    </row>
    <row r="105" spans="1:12">
      <c r="A105" t="s">
        <v>23</v>
      </c>
      <c r="B105" t="s">
        <v>460</v>
      </c>
      <c r="C105" s="3" t="s">
        <v>461</v>
      </c>
      <c r="D105" s="3" t="s">
        <v>15</v>
      </c>
      <c r="E105" s="4" t="s">
        <v>462</v>
      </c>
      <c r="F105" s="4" t="s">
        <v>463</v>
      </c>
      <c r="G105" s="3" t="s">
        <v>464</v>
      </c>
      <c r="H105" s="3" t="s">
        <v>199</v>
      </c>
      <c r="I105" s="3" t="s">
        <v>199</v>
      </c>
      <c r="J105" s="3" t="s">
        <v>19</v>
      </c>
      <c r="K105" s="3" t="s">
        <v>20</v>
      </c>
      <c r="L105" s="3" t="s">
        <v>22</v>
      </c>
    </row>
    <row r="106" spans="1:12">
      <c r="A106" t="s">
        <v>23</v>
      </c>
      <c r="B106" t="s">
        <v>465</v>
      </c>
      <c r="C106" s="3" t="s">
        <v>466</v>
      </c>
      <c r="D106" s="3" t="s">
        <v>15</v>
      </c>
      <c r="E106" s="4" t="s">
        <v>55</v>
      </c>
      <c r="F106" s="4"/>
      <c r="G106" s="3" t="s">
        <v>467</v>
      </c>
      <c r="H106" s="3" t="s">
        <v>164</v>
      </c>
      <c r="I106" s="3" t="s">
        <v>468</v>
      </c>
      <c r="J106" s="3" t="s">
        <v>119</v>
      </c>
      <c r="K106" s="3" t="s">
        <v>20</v>
      </c>
      <c r="L106" s="3" t="s">
        <v>22</v>
      </c>
    </row>
    <row r="107" spans="1:12">
      <c r="A107" t="s">
        <v>159</v>
      </c>
      <c r="B107" t="s">
        <v>469</v>
      </c>
      <c r="C107" s="3" t="s">
        <v>470</v>
      </c>
      <c r="D107" s="3" t="s">
        <v>15</v>
      </c>
      <c r="E107" s="4">
        <v>15032648987</v>
      </c>
      <c r="F107" s="4"/>
      <c r="G107" s="3" t="s">
        <v>471</v>
      </c>
      <c r="H107" s="3" t="s">
        <v>417</v>
      </c>
      <c r="I107" s="3" t="s">
        <v>369</v>
      </c>
      <c r="J107" s="3" t="s">
        <v>19</v>
      </c>
      <c r="K107" s="3" t="s">
        <v>20</v>
      </c>
      <c r="L107" s="3" t="s">
        <v>22</v>
      </c>
    </row>
    <row r="108" spans="1:12">
      <c r="A108" t="s">
        <v>23</v>
      </c>
      <c r="B108" t="s">
        <v>472</v>
      </c>
      <c r="C108" s="3" t="s">
        <v>473</v>
      </c>
      <c r="D108" s="3" t="s">
        <v>15</v>
      </c>
      <c r="E108" s="4" t="s">
        <v>474</v>
      </c>
      <c r="F108" s="4" t="s">
        <v>475</v>
      </c>
      <c r="G108" s="3" t="s">
        <v>476</v>
      </c>
      <c r="H108" s="3" t="s">
        <v>258</v>
      </c>
      <c r="I108" s="3" t="s">
        <v>258</v>
      </c>
      <c r="J108" s="3" t="s">
        <v>19</v>
      </c>
      <c r="K108" s="3" t="s">
        <v>20</v>
      </c>
      <c r="L108" s="3" t="s">
        <v>22</v>
      </c>
    </row>
    <row r="109" spans="1:12">
      <c r="A109" t="s">
        <v>23</v>
      </c>
      <c r="B109" t="s">
        <v>477</v>
      </c>
      <c r="C109" s="3" t="s">
        <v>478</v>
      </c>
      <c r="D109" s="3" t="s">
        <v>15</v>
      </c>
      <c r="E109" s="4" t="s">
        <v>479</v>
      </c>
      <c r="F109" s="4"/>
      <c r="G109" s="3" t="s">
        <v>480</v>
      </c>
      <c r="H109" s="3" t="s">
        <v>449</v>
      </c>
      <c r="I109" s="3" t="s">
        <v>449</v>
      </c>
      <c r="J109" s="3" t="s">
        <v>57</v>
      </c>
      <c r="K109" s="3" t="s">
        <v>20</v>
      </c>
      <c r="L109" s="3" t="s">
        <v>22</v>
      </c>
    </row>
    <row r="110" spans="1:12">
      <c r="A110" t="s">
        <v>23</v>
      </c>
      <c r="B110" t="s">
        <v>481</v>
      </c>
      <c r="C110" s="3" t="s">
        <v>482</v>
      </c>
      <c r="D110" s="3" t="s">
        <v>15</v>
      </c>
      <c r="E110" s="4" t="s">
        <v>483</v>
      </c>
      <c r="F110" s="4" t="s">
        <v>484</v>
      </c>
      <c r="G110" s="3" t="s">
        <v>485</v>
      </c>
      <c r="H110" s="3" t="s">
        <v>486</v>
      </c>
      <c r="I110" s="3" t="s">
        <v>486</v>
      </c>
      <c r="J110" s="3" t="s">
        <v>28</v>
      </c>
      <c r="K110" s="3" t="s">
        <v>20</v>
      </c>
      <c r="L110" s="3" t="s">
        <v>22</v>
      </c>
    </row>
    <row r="111" spans="1:12">
      <c r="A111" t="s">
        <v>23</v>
      </c>
      <c r="B111" t="s">
        <v>487</v>
      </c>
      <c r="C111" s="3" t="s">
        <v>488</v>
      </c>
      <c r="D111" s="3" t="s">
        <v>15</v>
      </c>
      <c r="E111" s="4">
        <v>914466469220</v>
      </c>
      <c r="F111" s="4"/>
      <c r="G111" s="3" t="s">
        <v>489</v>
      </c>
      <c r="H111" s="3" t="s">
        <v>490</v>
      </c>
      <c r="I111" s="3" t="s">
        <v>490</v>
      </c>
      <c r="J111" s="3" t="s">
        <v>30</v>
      </c>
      <c r="K111" s="3" t="s">
        <v>20</v>
      </c>
      <c r="L111" s="3" t="s">
        <v>22</v>
      </c>
    </row>
    <row r="112" spans="1:12">
      <c r="A112" t="s">
        <v>23</v>
      </c>
      <c r="B112" t="s">
        <v>491</v>
      </c>
      <c r="C112" s="3" t="s">
        <v>492</v>
      </c>
      <c r="D112" s="3" t="s">
        <v>15</v>
      </c>
      <c r="E112" s="4" t="s">
        <v>493</v>
      </c>
      <c r="F112" s="4"/>
      <c r="G112" s="3" t="s">
        <v>494</v>
      </c>
      <c r="H112" s="3" t="s">
        <v>495</v>
      </c>
      <c r="I112" s="3" t="s">
        <v>43</v>
      </c>
      <c r="J112" s="3" t="s">
        <v>19</v>
      </c>
      <c r="K112" s="3" t="s">
        <v>20</v>
      </c>
      <c r="L112" s="3" t="s">
        <v>22</v>
      </c>
    </row>
    <row r="113" spans="1:12">
      <c r="A113" t="s">
        <v>23</v>
      </c>
      <c r="B113" t="s">
        <v>496</v>
      </c>
      <c r="C113" s="3" t="s">
        <v>497</v>
      </c>
      <c r="D113" s="3" t="s">
        <v>15</v>
      </c>
      <c r="E113" s="4" t="s">
        <v>498</v>
      </c>
      <c r="F113" s="4">
        <v>436766047954</v>
      </c>
      <c r="G113" s="3" t="s">
        <v>499</v>
      </c>
      <c r="H113" s="3" t="s">
        <v>183</v>
      </c>
      <c r="I113" s="3" t="s">
        <v>183</v>
      </c>
      <c r="J113" s="3" t="s">
        <v>19</v>
      </c>
      <c r="K113" s="3" t="s">
        <v>20</v>
      </c>
      <c r="L113" s="3" t="s">
        <v>22</v>
      </c>
    </row>
    <row r="114" spans="1:12">
      <c r="A114" t="s">
        <v>23</v>
      </c>
      <c r="B114" t="s">
        <v>500</v>
      </c>
      <c r="C114" s="3" t="s">
        <v>501</v>
      </c>
      <c r="D114" s="3" t="s">
        <v>15</v>
      </c>
      <c r="E114" s="4" t="s">
        <v>502</v>
      </c>
      <c r="F114" s="4"/>
      <c r="G114" s="3" t="s">
        <v>503</v>
      </c>
      <c r="H114" s="3" t="s">
        <v>70</v>
      </c>
      <c r="I114" s="3" t="s">
        <v>311</v>
      </c>
      <c r="J114" s="3" t="s">
        <v>504</v>
      </c>
      <c r="K114" s="3" t="s">
        <v>20</v>
      </c>
      <c r="L114" s="3" t="s">
        <v>22</v>
      </c>
    </row>
    <row r="115" spans="1:12">
      <c r="A115" t="s">
        <v>23</v>
      </c>
      <c r="B115" t="s">
        <v>505</v>
      </c>
      <c r="C115" s="3" t="s">
        <v>506</v>
      </c>
      <c r="D115" s="3" t="s">
        <v>15</v>
      </c>
      <c r="E115" s="4" t="s">
        <v>55</v>
      </c>
      <c r="F115" s="4">
        <v>8613501167613</v>
      </c>
      <c r="G115" s="3" t="s">
        <v>507</v>
      </c>
      <c r="H115" s="3" t="s">
        <v>445</v>
      </c>
      <c r="I115" s="3" t="s">
        <v>445</v>
      </c>
      <c r="J115" s="3" t="s">
        <v>119</v>
      </c>
      <c r="K115" s="3" t="s">
        <v>20</v>
      </c>
      <c r="L115" s="3" t="s">
        <v>22</v>
      </c>
    </row>
    <row r="116" spans="1:12">
      <c r="A116" t="s">
        <v>12</v>
      </c>
      <c r="B116" t="s">
        <v>505</v>
      </c>
      <c r="C116" s="3" t="s">
        <v>508</v>
      </c>
      <c r="D116" s="3" t="s">
        <v>15</v>
      </c>
      <c r="E116" s="4" t="s">
        <v>509</v>
      </c>
      <c r="F116" s="4"/>
      <c r="G116" s="3" t="s">
        <v>510</v>
      </c>
      <c r="H116" s="3" t="s">
        <v>154</v>
      </c>
      <c r="I116" s="3" t="s">
        <v>511</v>
      </c>
      <c r="J116" s="3" t="s">
        <v>119</v>
      </c>
      <c r="K116" s="3" t="s">
        <v>20</v>
      </c>
      <c r="L116" s="3" t="s">
        <v>22</v>
      </c>
    </row>
    <row r="117" spans="1:12">
      <c r="A117" t="s">
        <v>12</v>
      </c>
      <c r="B117" t="s">
        <v>512</v>
      </c>
      <c r="C117" s="3" t="s">
        <v>513</v>
      </c>
      <c r="D117" s="3" t="s">
        <v>15</v>
      </c>
      <c r="E117" s="4">
        <f>1-360-817-7648</f>
        <v>-8824</v>
      </c>
      <c r="F117" s="4"/>
      <c r="G117" s="3" t="s">
        <v>514</v>
      </c>
      <c r="H117" s="3" t="s">
        <v>312</v>
      </c>
      <c r="I117" s="3" t="s">
        <v>312</v>
      </c>
      <c r="J117" s="3" t="s">
        <v>44</v>
      </c>
      <c r="K117" s="3" t="s">
        <v>20</v>
      </c>
      <c r="L117" s="3" t="s">
        <v>22</v>
      </c>
    </row>
    <row r="118" spans="1:12">
      <c r="A118" t="s">
        <v>23</v>
      </c>
      <c r="B118" t="s">
        <v>515</v>
      </c>
      <c r="C118" s="3" t="s">
        <v>516</v>
      </c>
      <c r="D118" s="3" t="s">
        <v>15</v>
      </c>
      <c r="E118" s="4">
        <f>82-2-552-110</f>
        <v>-582</v>
      </c>
      <c r="F118" s="4">
        <f>82-10-4210-5872</f>
        <v>-10010</v>
      </c>
      <c r="G118" s="3" t="s">
        <v>517</v>
      </c>
      <c r="H118" s="3" t="s">
        <v>518</v>
      </c>
      <c r="I118" s="3" t="s">
        <v>518</v>
      </c>
      <c r="J118" s="3" t="s">
        <v>28</v>
      </c>
      <c r="K118" s="3" t="s">
        <v>20</v>
      </c>
      <c r="L118" s="3" t="s">
        <v>22</v>
      </c>
    </row>
    <row r="119" spans="1:12">
      <c r="A119" t="s">
        <v>12</v>
      </c>
      <c r="B119" t="s">
        <v>519</v>
      </c>
      <c r="C119" s="3" t="s">
        <v>520</v>
      </c>
      <c r="D119" s="3" t="s">
        <v>15</v>
      </c>
      <c r="E119" s="4" t="s">
        <v>521</v>
      </c>
      <c r="F119" s="4"/>
      <c r="G119" s="3" t="s">
        <v>522</v>
      </c>
      <c r="H119" s="3" t="s">
        <v>523</v>
      </c>
      <c r="I119" s="3" t="s">
        <v>523</v>
      </c>
      <c r="J119" s="3" t="s">
        <v>19</v>
      </c>
      <c r="K119" s="3" t="s">
        <v>20</v>
      </c>
      <c r="L119" s="3" t="s">
        <v>22</v>
      </c>
    </row>
    <row r="120" spans="1:12">
      <c r="A120" t="s">
        <v>23</v>
      </c>
      <c r="B120" t="s">
        <v>524</v>
      </c>
      <c r="C120" s="3" t="s">
        <v>525</v>
      </c>
      <c r="D120" s="3" t="s">
        <v>15</v>
      </c>
      <c r="E120" s="4">
        <f>81-80-5061-9639</f>
        <v>-14699</v>
      </c>
      <c r="F120" s="4"/>
      <c r="G120" s="3" t="s">
        <v>526</v>
      </c>
      <c r="H120" s="3" t="s">
        <v>527</v>
      </c>
      <c r="I120" s="3" t="s">
        <v>527</v>
      </c>
      <c r="J120" s="3" t="s">
        <v>44</v>
      </c>
      <c r="K120" s="3" t="s">
        <v>20</v>
      </c>
      <c r="L120" s="3" t="s">
        <v>22</v>
      </c>
    </row>
    <row r="121" spans="1:12">
      <c r="A121" t="s">
        <v>23</v>
      </c>
      <c r="B121" t="s">
        <v>528</v>
      </c>
      <c r="C121" s="3" t="s">
        <v>529</v>
      </c>
      <c r="D121" s="3" t="s">
        <v>15</v>
      </c>
      <c r="E121" s="4">
        <v>46739200854</v>
      </c>
      <c r="F121" s="4">
        <v>46739200854</v>
      </c>
      <c r="G121" s="3" t="s">
        <v>530</v>
      </c>
      <c r="H121" s="3" t="s">
        <v>337</v>
      </c>
      <c r="I121" s="3" t="s">
        <v>531</v>
      </c>
      <c r="J121" s="3" t="s">
        <v>19</v>
      </c>
      <c r="K121" s="3" t="s">
        <v>20</v>
      </c>
      <c r="L121" s="3" t="s">
        <v>22</v>
      </c>
    </row>
    <row r="122" spans="1:12">
      <c r="A122" t="s">
        <v>12</v>
      </c>
      <c r="B122" t="s">
        <v>532</v>
      </c>
      <c r="C122" s="3" t="s">
        <v>533</v>
      </c>
      <c r="D122" s="3" t="s">
        <v>15</v>
      </c>
      <c r="E122" s="4">
        <v>18586582221</v>
      </c>
      <c r="F122" s="4">
        <v>16195737586</v>
      </c>
      <c r="G122" s="3" t="s">
        <v>534</v>
      </c>
      <c r="H122" s="3" t="s">
        <v>200</v>
      </c>
      <c r="I122" s="3" t="s">
        <v>200</v>
      </c>
      <c r="J122" s="3" t="s">
        <v>19</v>
      </c>
      <c r="K122" s="3" t="s">
        <v>20</v>
      </c>
      <c r="L122" s="3" t="s">
        <v>22</v>
      </c>
    </row>
    <row r="123" spans="1:12">
      <c r="A123" t="s">
        <v>12</v>
      </c>
      <c r="B123" t="s">
        <v>535</v>
      </c>
      <c r="C123" s="3" t="s">
        <v>536</v>
      </c>
      <c r="D123" s="3" t="s">
        <v>15</v>
      </c>
      <c r="E123" s="4">
        <v>447919014557</v>
      </c>
      <c r="F123" s="4">
        <v>447919014557</v>
      </c>
      <c r="G123" s="3" t="s">
        <v>537</v>
      </c>
      <c r="H123" s="3" t="s">
        <v>143</v>
      </c>
      <c r="I123" s="3" t="s">
        <v>143</v>
      </c>
      <c r="J123" s="3" t="s">
        <v>19</v>
      </c>
      <c r="K123" s="3" t="s">
        <v>20</v>
      </c>
      <c r="L123" s="3" t="s">
        <v>22</v>
      </c>
    </row>
    <row r="124" spans="1:12">
      <c r="A124" t="s">
        <v>12</v>
      </c>
      <c r="B124" t="s">
        <v>538</v>
      </c>
      <c r="C124" s="3" t="s">
        <v>539</v>
      </c>
      <c r="D124" s="3" t="s">
        <v>15</v>
      </c>
      <c r="E124" s="4">
        <v>61392714574</v>
      </c>
      <c r="F124" s="4">
        <v>61402727725</v>
      </c>
      <c r="G124" s="3" t="s">
        <v>540</v>
      </c>
      <c r="H124" s="3" t="s">
        <v>311</v>
      </c>
      <c r="I124" s="3" t="s">
        <v>311</v>
      </c>
      <c r="J124" s="3" t="s">
        <v>19</v>
      </c>
      <c r="K124" s="3" t="s">
        <v>20</v>
      </c>
      <c r="L124" s="3" t="s">
        <v>22</v>
      </c>
    </row>
    <row r="125" spans="1:12">
      <c r="A125" t="s">
        <v>23</v>
      </c>
      <c r="B125" t="s">
        <v>541</v>
      </c>
      <c r="C125" s="3" t="s">
        <v>542</v>
      </c>
      <c r="D125" s="3" t="s">
        <v>15</v>
      </c>
      <c r="E125" s="4">
        <v>82312794579</v>
      </c>
      <c r="F125" s="4">
        <v>821093499845</v>
      </c>
      <c r="G125" s="3" t="s">
        <v>543</v>
      </c>
      <c r="H125" s="3" t="s">
        <v>27</v>
      </c>
      <c r="I125" s="3" t="s">
        <v>27</v>
      </c>
      <c r="J125" s="3" t="s">
        <v>28</v>
      </c>
      <c r="K125" s="3" t="s">
        <v>20</v>
      </c>
      <c r="L125" s="3" t="s">
        <v>22</v>
      </c>
    </row>
    <row r="126" spans="1:12">
      <c r="A126" t="s">
        <v>23</v>
      </c>
      <c r="B126" t="s">
        <v>541</v>
      </c>
      <c r="C126" s="3" t="s">
        <v>544</v>
      </c>
      <c r="D126" s="3" t="s">
        <v>15</v>
      </c>
      <c r="E126" s="4">
        <v>4087682249</v>
      </c>
      <c r="F126" s="4"/>
      <c r="G126" s="3" t="s">
        <v>545</v>
      </c>
      <c r="H126" s="3" t="s">
        <v>85</v>
      </c>
      <c r="I126" s="3" t="s">
        <v>546</v>
      </c>
      <c r="J126" s="3" t="s">
        <v>19</v>
      </c>
      <c r="K126" s="3" t="s">
        <v>20</v>
      </c>
      <c r="L126" s="3" t="s">
        <v>22</v>
      </c>
    </row>
    <row r="127" spans="1:12">
      <c r="A127" t="s">
        <v>23</v>
      </c>
      <c r="B127" t="s">
        <v>547</v>
      </c>
      <c r="C127" s="3" t="s">
        <v>548</v>
      </c>
      <c r="D127" s="3" t="s">
        <v>15</v>
      </c>
      <c r="E127" s="4"/>
      <c r="F127" s="4">
        <v>447967893349</v>
      </c>
      <c r="G127" s="3" t="s">
        <v>549</v>
      </c>
      <c r="H127" s="3" t="s">
        <v>550</v>
      </c>
      <c r="I127" s="3" t="s">
        <v>550</v>
      </c>
      <c r="J127" s="3" t="s">
        <v>19</v>
      </c>
      <c r="K127" s="3" t="s">
        <v>20</v>
      </c>
      <c r="L127" s="3" t="s">
        <v>22</v>
      </c>
    </row>
    <row r="128" spans="1:12">
      <c r="A128" t="s">
        <v>23</v>
      </c>
      <c r="B128" t="s">
        <v>551</v>
      </c>
      <c r="C128" s="3" t="s">
        <v>552</v>
      </c>
      <c r="D128" s="3" t="s">
        <v>15</v>
      </c>
      <c r="E128" s="4" t="s">
        <v>553</v>
      </c>
      <c r="F128" s="4"/>
      <c r="G128" s="3" t="s">
        <v>554</v>
      </c>
      <c r="H128" s="3" t="s">
        <v>81</v>
      </c>
      <c r="I128" s="3" t="s">
        <v>351</v>
      </c>
      <c r="J128" s="3" t="s">
        <v>19</v>
      </c>
      <c r="K128" s="3" t="s">
        <v>20</v>
      </c>
      <c r="L128" s="3" t="s">
        <v>22</v>
      </c>
    </row>
    <row r="129" spans="1:12">
      <c r="A129" t="s">
        <v>99</v>
      </c>
      <c r="B129" t="s">
        <v>551</v>
      </c>
      <c r="C129" s="3" t="s">
        <v>555</v>
      </c>
      <c r="D129" s="3" t="s">
        <v>15</v>
      </c>
      <c r="E129" s="4">
        <v>862138902951</v>
      </c>
      <c r="F129" s="4"/>
      <c r="G129" s="3" t="s">
        <v>556</v>
      </c>
      <c r="H129" s="3" t="s">
        <v>557</v>
      </c>
      <c r="I129" s="3" t="s">
        <v>558</v>
      </c>
      <c r="J129" s="3" t="s">
        <v>19</v>
      </c>
      <c r="K129" s="3" t="s">
        <v>20</v>
      </c>
      <c r="L129" s="3" t="s">
        <v>22</v>
      </c>
    </row>
    <row r="130" spans="1:12">
      <c r="A130" t="s">
        <v>250</v>
      </c>
      <c r="B130" t="s">
        <v>559</v>
      </c>
      <c r="C130" s="3" t="s">
        <v>560</v>
      </c>
      <c r="D130" s="3" t="s">
        <v>15</v>
      </c>
      <c r="E130" s="4" t="s">
        <v>561</v>
      </c>
      <c r="F130" s="4"/>
      <c r="G130" s="3" t="s">
        <v>562</v>
      </c>
      <c r="H130" s="3" t="s">
        <v>445</v>
      </c>
      <c r="I130" s="3" t="s">
        <v>563</v>
      </c>
      <c r="J130" s="3" t="s">
        <v>119</v>
      </c>
      <c r="K130" s="3" t="s">
        <v>20</v>
      </c>
      <c r="L130" s="3" t="s">
        <v>22</v>
      </c>
    </row>
    <row r="131" spans="1:12">
      <c r="A131" t="s">
        <v>12</v>
      </c>
      <c r="B131" t="s">
        <v>564</v>
      </c>
      <c r="C131" s="3" t="s">
        <v>565</v>
      </c>
      <c r="D131" s="3" t="s">
        <v>15</v>
      </c>
      <c r="E131" s="4"/>
      <c r="F131" s="4">
        <v>15304007935</v>
      </c>
      <c r="G131" s="3" t="s">
        <v>566</v>
      </c>
      <c r="H131" s="3" t="s">
        <v>52</v>
      </c>
      <c r="I131" s="3" t="s">
        <v>52</v>
      </c>
      <c r="J131" s="3" t="s">
        <v>19</v>
      </c>
      <c r="K131" s="3" t="s">
        <v>20</v>
      </c>
      <c r="L131" s="3" t="s">
        <v>22</v>
      </c>
    </row>
    <row r="132" spans="1:12">
      <c r="A132" t="s">
        <v>12</v>
      </c>
      <c r="B132" t="s">
        <v>567</v>
      </c>
      <c r="C132" s="3" t="s">
        <v>568</v>
      </c>
      <c r="D132" s="3" t="s">
        <v>15</v>
      </c>
      <c r="E132" s="4" t="s">
        <v>55</v>
      </c>
      <c r="F132" s="4"/>
      <c r="G132" s="3" t="s">
        <v>569</v>
      </c>
      <c r="H132" s="3" t="s">
        <v>233</v>
      </c>
      <c r="I132" s="3" t="s">
        <v>570</v>
      </c>
      <c r="J132" s="3" t="s">
        <v>19</v>
      </c>
      <c r="K132" s="3" t="s">
        <v>20</v>
      </c>
      <c r="L132" s="3" t="s">
        <v>22</v>
      </c>
    </row>
    <row r="133" spans="1:12">
      <c r="A133" t="s">
        <v>12</v>
      </c>
      <c r="B133" t="s">
        <v>571</v>
      </c>
      <c r="C133" s="3" t="s">
        <v>245</v>
      </c>
      <c r="D133" s="3" t="s">
        <v>15</v>
      </c>
      <c r="E133" s="4" t="s">
        <v>572</v>
      </c>
      <c r="F133" s="4"/>
      <c r="G133" s="3" t="s">
        <v>573</v>
      </c>
      <c r="H133" s="3" t="s">
        <v>574</v>
      </c>
      <c r="I133" s="3" t="s">
        <v>557</v>
      </c>
      <c r="J133" s="3" t="s">
        <v>119</v>
      </c>
      <c r="K133" s="3" t="s">
        <v>20</v>
      </c>
      <c r="L133" s="3" t="s">
        <v>22</v>
      </c>
    </row>
    <row r="134" spans="1:12">
      <c r="A134" t="s">
        <v>12</v>
      </c>
      <c r="B134" t="s">
        <v>575</v>
      </c>
      <c r="C134" s="3" t="s">
        <v>576</v>
      </c>
      <c r="D134" s="3" t="s">
        <v>15</v>
      </c>
      <c r="E134" s="4" t="s">
        <v>577</v>
      </c>
      <c r="F134" s="4"/>
      <c r="G134" s="3" t="s">
        <v>578</v>
      </c>
      <c r="H134" s="3" t="s">
        <v>27</v>
      </c>
      <c r="I134" s="3" t="s">
        <v>579</v>
      </c>
      <c r="J134" s="3" t="s">
        <v>19</v>
      </c>
      <c r="K134" s="3" t="s">
        <v>20</v>
      </c>
      <c r="L134" s="3" t="s">
        <v>22</v>
      </c>
    </row>
    <row r="135" spans="1:12">
      <c r="A135" t="s">
        <v>23</v>
      </c>
      <c r="B135" t="s">
        <v>580</v>
      </c>
      <c r="C135" s="3" t="s">
        <v>497</v>
      </c>
      <c r="D135" s="3" t="s">
        <v>15</v>
      </c>
      <c r="E135" s="4">
        <f>49-5121-6906584</f>
        <v>-6911656</v>
      </c>
      <c r="F135" s="4"/>
      <c r="G135" s="3" t="s">
        <v>581</v>
      </c>
      <c r="H135" s="3" t="s">
        <v>582</v>
      </c>
      <c r="I135" s="3" t="s">
        <v>582</v>
      </c>
      <c r="J135" s="3" t="s">
        <v>19</v>
      </c>
      <c r="K135" s="3" t="s">
        <v>20</v>
      </c>
      <c r="L135" s="3" t="s">
        <v>22</v>
      </c>
    </row>
    <row r="136" spans="1:12">
      <c r="A136" t="s">
        <v>12</v>
      </c>
      <c r="B136" t="s">
        <v>583</v>
      </c>
      <c r="C136" s="3" t="s">
        <v>584</v>
      </c>
      <c r="D136" s="3" t="s">
        <v>15</v>
      </c>
      <c r="E136" s="4"/>
      <c r="F136" s="4"/>
      <c r="G136" s="3" t="s">
        <v>585</v>
      </c>
      <c r="H136" s="3" t="s">
        <v>586</v>
      </c>
      <c r="I136" s="3" t="s">
        <v>586</v>
      </c>
      <c r="J136" s="3" t="s">
        <v>57</v>
      </c>
      <c r="K136" s="3" t="s">
        <v>20</v>
      </c>
      <c r="L136" s="3" t="s">
        <v>22</v>
      </c>
    </row>
    <row r="137" spans="1:12">
      <c r="A137" t="s">
        <v>23</v>
      </c>
      <c r="B137" t="s">
        <v>587</v>
      </c>
      <c r="C137" s="3" t="s">
        <v>588</v>
      </c>
      <c r="D137" s="3" t="s">
        <v>15</v>
      </c>
      <c r="E137" s="4" t="s">
        <v>589</v>
      </c>
      <c r="F137" s="4"/>
      <c r="G137" s="3" t="s">
        <v>590</v>
      </c>
      <c r="H137" s="3" t="s">
        <v>591</v>
      </c>
      <c r="I137" s="3" t="s">
        <v>591</v>
      </c>
      <c r="J137" s="3" t="s">
        <v>19</v>
      </c>
      <c r="K137" s="3" t="s">
        <v>20</v>
      </c>
      <c r="L137" s="3" t="s">
        <v>22</v>
      </c>
    </row>
    <row r="138" spans="1:12">
      <c r="A138" t="s">
        <v>250</v>
      </c>
      <c r="B138" t="s">
        <v>188</v>
      </c>
      <c r="C138" s="3" t="s">
        <v>592</v>
      </c>
      <c r="D138" s="3" t="s">
        <v>15</v>
      </c>
      <c r="E138" s="4">
        <v>46763350561</v>
      </c>
      <c r="F138" s="4"/>
      <c r="G138" s="3" t="s">
        <v>593</v>
      </c>
      <c r="H138" s="3" t="s">
        <v>258</v>
      </c>
      <c r="I138" s="3" t="s">
        <v>258</v>
      </c>
      <c r="J138" s="3" t="s">
        <v>19</v>
      </c>
      <c r="K138" s="3" t="s">
        <v>20</v>
      </c>
      <c r="L138" s="3" t="s">
        <v>22</v>
      </c>
    </row>
    <row r="139" spans="1:12">
      <c r="A139" t="s">
        <v>12</v>
      </c>
      <c r="B139" t="s">
        <v>594</v>
      </c>
      <c r="C139" s="3" t="s">
        <v>595</v>
      </c>
      <c r="D139" s="3" t="s">
        <v>15</v>
      </c>
      <c r="E139" s="4" t="s">
        <v>55</v>
      </c>
      <c r="F139" s="4"/>
      <c r="G139" s="3" t="s">
        <v>596</v>
      </c>
      <c r="H139" s="3" t="s">
        <v>157</v>
      </c>
      <c r="I139" s="3" t="s">
        <v>157</v>
      </c>
      <c r="J139" s="3" t="s">
        <v>119</v>
      </c>
      <c r="K139" s="3" t="s">
        <v>20</v>
      </c>
      <c r="L139" s="3" t="s">
        <v>22</v>
      </c>
    </row>
    <row r="140" spans="1:12">
      <c r="A140" t="s">
        <v>99</v>
      </c>
      <c r="B140" t="s">
        <v>597</v>
      </c>
      <c r="C140" s="3" t="s">
        <v>598</v>
      </c>
      <c r="D140" s="3" t="s">
        <v>15</v>
      </c>
      <c r="E140" s="4"/>
      <c r="F140" s="4"/>
      <c r="G140" s="3" t="s">
        <v>599</v>
      </c>
      <c r="H140" s="3" t="s">
        <v>600</v>
      </c>
      <c r="I140" s="3" t="s">
        <v>600</v>
      </c>
      <c r="J140" s="3" t="s">
        <v>19</v>
      </c>
      <c r="K140" s="3" t="s">
        <v>20</v>
      </c>
      <c r="L140" s="3" t="s">
        <v>22</v>
      </c>
    </row>
    <row r="141" spans="1:12">
      <c r="A141" t="s">
        <v>23</v>
      </c>
      <c r="B141" t="s">
        <v>601</v>
      </c>
      <c r="C141" s="3" t="s">
        <v>602</v>
      </c>
      <c r="D141" s="3" t="s">
        <v>15</v>
      </c>
      <c r="E141" s="4">
        <v>821020474735</v>
      </c>
      <c r="F141" s="4"/>
      <c r="G141" s="3" t="s">
        <v>603</v>
      </c>
      <c r="H141" s="3" t="s">
        <v>604</v>
      </c>
      <c r="I141" s="3" t="s">
        <v>604</v>
      </c>
      <c r="J141" s="3" t="s">
        <v>28</v>
      </c>
      <c r="K141" s="3" t="s">
        <v>20</v>
      </c>
      <c r="L141" s="3" t="s">
        <v>22</v>
      </c>
    </row>
    <row r="142" spans="1:12">
      <c r="A142" t="s">
        <v>23</v>
      </c>
      <c r="B142" t="s">
        <v>605</v>
      </c>
      <c r="C142" s="3" t="s">
        <v>606</v>
      </c>
      <c r="D142" s="3" t="s">
        <v>15</v>
      </c>
      <c r="E142" s="4">
        <v>491744662174</v>
      </c>
      <c r="F142" s="4">
        <v>491744662174</v>
      </c>
      <c r="G142" s="3" t="s">
        <v>607</v>
      </c>
      <c r="H142" s="3" t="s">
        <v>608</v>
      </c>
      <c r="I142" s="3" t="s">
        <v>608</v>
      </c>
      <c r="J142" s="3" t="s">
        <v>19</v>
      </c>
      <c r="K142" s="3" t="s">
        <v>20</v>
      </c>
      <c r="L142" s="3" t="s">
        <v>22</v>
      </c>
    </row>
    <row r="143" spans="1:12">
      <c r="A143" t="s">
        <v>12</v>
      </c>
      <c r="B143" t="s">
        <v>609</v>
      </c>
      <c r="C143" s="3" t="s">
        <v>610</v>
      </c>
      <c r="D143" s="3" t="s">
        <v>15</v>
      </c>
      <c r="E143" s="4" t="s">
        <v>611</v>
      </c>
      <c r="F143" s="4"/>
      <c r="G143" s="3" t="s">
        <v>612</v>
      </c>
      <c r="H143" s="3" t="s">
        <v>586</v>
      </c>
      <c r="I143" s="3" t="s">
        <v>586</v>
      </c>
      <c r="J143" s="3" t="s">
        <v>57</v>
      </c>
      <c r="K143" s="3" t="s">
        <v>20</v>
      </c>
      <c r="L143" s="3" t="s">
        <v>22</v>
      </c>
    </row>
    <row r="144" spans="1:12">
      <c r="A144" t="s">
        <v>23</v>
      </c>
      <c r="B144" t="s">
        <v>613</v>
      </c>
      <c r="C144" s="3" t="s">
        <v>614</v>
      </c>
      <c r="D144" s="3" t="s">
        <v>15</v>
      </c>
      <c r="E144" s="4">
        <v>972507288473</v>
      </c>
      <c r="F144" s="4"/>
      <c r="G144" s="3" t="s">
        <v>615</v>
      </c>
      <c r="H144" s="3" t="s">
        <v>143</v>
      </c>
      <c r="I144" s="3" t="s">
        <v>417</v>
      </c>
      <c r="J144" s="3" t="s">
        <v>57</v>
      </c>
      <c r="K144" s="3" t="s">
        <v>20</v>
      </c>
      <c r="L144" s="3" t="s">
        <v>22</v>
      </c>
    </row>
    <row r="145" spans="1:12">
      <c r="A145" t="s">
        <v>12</v>
      </c>
      <c r="B145" t="s">
        <v>616</v>
      </c>
      <c r="C145" s="3" t="s">
        <v>617</v>
      </c>
      <c r="D145" s="3" t="s">
        <v>15</v>
      </c>
      <c r="E145" s="4">
        <v>441372381828</v>
      </c>
      <c r="F145" s="4"/>
      <c r="G145" s="3" t="s">
        <v>618</v>
      </c>
      <c r="H145" s="3" t="s">
        <v>70</v>
      </c>
      <c r="I145" s="3" t="s">
        <v>70</v>
      </c>
      <c r="J145" s="3" t="s">
        <v>19</v>
      </c>
      <c r="K145" s="3" t="s">
        <v>20</v>
      </c>
      <c r="L145" s="3" t="s">
        <v>22</v>
      </c>
    </row>
    <row r="146" spans="1:12">
      <c r="A146" t="s">
        <v>12</v>
      </c>
      <c r="B146" t="s">
        <v>619</v>
      </c>
      <c r="C146" s="3" t="s">
        <v>620</v>
      </c>
      <c r="D146" s="3" t="s">
        <v>15</v>
      </c>
      <c r="E146" s="4">
        <v>447788352668</v>
      </c>
      <c r="F146" s="4"/>
      <c r="G146" s="3" t="s">
        <v>621</v>
      </c>
      <c r="H146" s="3" t="s">
        <v>622</v>
      </c>
      <c r="I146" s="3" t="s">
        <v>623</v>
      </c>
      <c r="J146" s="3" t="s">
        <v>19</v>
      </c>
      <c r="K146" s="3" t="s">
        <v>20</v>
      </c>
      <c r="L146" s="3" t="s">
        <v>22</v>
      </c>
    </row>
    <row r="147" spans="1:12">
      <c r="A147" t="s">
        <v>23</v>
      </c>
      <c r="B147" t="s">
        <v>624</v>
      </c>
      <c r="C147" s="3" t="s">
        <v>625</v>
      </c>
      <c r="D147" s="3" t="s">
        <v>15</v>
      </c>
      <c r="E147" s="4">
        <v>492115334010</v>
      </c>
      <c r="F147" s="4"/>
      <c r="G147" s="3" t="s">
        <v>626</v>
      </c>
      <c r="H147" s="3" t="s">
        <v>623</v>
      </c>
      <c r="I147" s="3" t="s">
        <v>627</v>
      </c>
      <c r="J147" s="3" t="s">
        <v>19</v>
      </c>
      <c r="K147" s="3" t="s">
        <v>20</v>
      </c>
      <c r="L147" s="3" t="s">
        <v>22</v>
      </c>
    </row>
    <row r="148" spans="1:12">
      <c r="A148" t="s">
        <v>23</v>
      </c>
      <c r="B148" t="s">
        <v>628</v>
      </c>
      <c r="C148" s="3" t="s">
        <v>629</v>
      </c>
      <c r="D148" s="3" t="s">
        <v>15</v>
      </c>
      <c r="E148" s="4" t="s">
        <v>630</v>
      </c>
      <c r="F148" s="4"/>
      <c r="G148" s="3" t="s">
        <v>631</v>
      </c>
      <c r="H148" s="3" t="s">
        <v>632</v>
      </c>
      <c r="I148" s="3" t="s">
        <v>632</v>
      </c>
      <c r="J148" s="3" t="s">
        <v>57</v>
      </c>
      <c r="K148" s="3" t="s">
        <v>20</v>
      </c>
      <c r="L148" s="3" t="s">
        <v>22</v>
      </c>
    </row>
    <row r="149" spans="1:12">
      <c r="A149" t="s">
        <v>23</v>
      </c>
      <c r="B149" t="s">
        <v>633</v>
      </c>
      <c r="C149" s="3" t="s">
        <v>634</v>
      </c>
      <c r="D149" s="3" t="s">
        <v>15</v>
      </c>
      <c r="E149" s="4">
        <v>15125477976</v>
      </c>
      <c r="F149" s="4">
        <v>15125477976</v>
      </c>
      <c r="G149" s="3" t="s">
        <v>635</v>
      </c>
      <c r="H149" s="3" t="s">
        <v>636</v>
      </c>
      <c r="I149" s="3" t="s">
        <v>636</v>
      </c>
      <c r="J149" s="3" t="s">
        <v>57</v>
      </c>
      <c r="K149" s="3" t="s">
        <v>20</v>
      </c>
      <c r="L149" s="3" t="s">
        <v>22</v>
      </c>
    </row>
    <row r="150" spans="1:12">
      <c r="A150" t="s">
        <v>12</v>
      </c>
      <c r="B150" t="s">
        <v>637</v>
      </c>
      <c r="C150" s="3" t="s">
        <v>638</v>
      </c>
      <c r="D150" s="3" t="s">
        <v>15</v>
      </c>
      <c r="E150" s="4">
        <v>447726618088</v>
      </c>
      <c r="F150" s="4">
        <v>447726618088</v>
      </c>
      <c r="G150" s="3" t="s">
        <v>639</v>
      </c>
      <c r="H150" s="3" t="s">
        <v>233</v>
      </c>
      <c r="I150" s="3" t="s">
        <v>640</v>
      </c>
      <c r="J150" s="3" t="s">
        <v>19</v>
      </c>
      <c r="K150" s="3" t="s">
        <v>20</v>
      </c>
      <c r="L150" s="3" t="s">
        <v>22</v>
      </c>
    </row>
    <row r="151" spans="1:12">
      <c r="A151" t="s">
        <v>12</v>
      </c>
      <c r="B151" t="s">
        <v>641</v>
      </c>
      <c r="C151" s="3" t="s">
        <v>642</v>
      </c>
      <c r="D151" s="3" t="s">
        <v>15</v>
      </c>
      <c r="E151" s="4" t="s">
        <v>643</v>
      </c>
      <c r="F151" s="4"/>
      <c r="G151" s="3" t="s">
        <v>644</v>
      </c>
      <c r="H151" s="3" t="s">
        <v>81</v>
      </c>
      <c r="I151" s="3" t="s">
        <v>341</v>
      </c>
      <c r="J151" s="3" t="s">
        <v>119</v>
      </c>
      <c r="K151" s="3" t="s">
        <v>20</v>
      </c>
      <c r="L151" s="3" t="s">
        <v>22</v>
      </c>
    </row>
    <row r="152" spans="1:12">
      <c r="A152" t="s">
        <v>12</v>
      </c>
      <c r="B152" t="s">
        <v>641</v>
      </c>
      <c r="C152" s="3" t="s">
        <v>645</v>
      </c>
      <c r="D152" s="3" t="s">
        <v>15</v>
      </c>
      <c r="E152" s="4" t="s">
        <v>55</v>
      </c>
      <c r="F152" s="4"/>
      <c r="G152" s="3" t="s">
        <v>646</v>
      </c>
      <c r="H152" s="3" t="s">
        <v>341</v>
      </c>
      <c r="I152" s="3" t="s">
        <v>27</v>
      </c>
      <c r="J152" s="3" t="s">
        <v>28</v>
      </c>
      <c r="K152" s="3" t="s">
        <v>20</v>
      </c>
      <c r="L152" s="3" t="s">
        <v>22</v>
      </c>
    </row>
    <row r="153" spans="1:12">
      <c r="A153" t="s">
        <v>23</v>
      </c>
      <c r="B153" t="s">
        <v>647</v>
      </c>
      <c r="C153" s="3" t="s">
        <v>648</v>
      </c>
      <c r="D153" s="3" t="s">
        <v>15</v>
      </c>
      <c r="E153" s="4">
        <f>861062305566-2035</f>
        <v>861062303531</v>
      </c>
      <c r="F153" s="4"/>
      <c r="G153" s="3" t="s">
        <v>649</v>
      </c>
      <c r="H153" s="3" t="s">
        <v>445</v>
      </c>
      <c r="I153" s="3" t="s">
        <v>445</v>
      </c>
      <c r="J153" s="3" t="s">
        <v>19</v>
      </c>
      <c r="K153" s="3" t="s">
        <v>20</v>
      </c>
      <c r="L153" s="3" t="s">
        <v>22</v>
      </c>
    </row>
    <row r="154" spans="1:12">
      <c r="A154" t="s">
        <v>23</v>
      </c>
      <c r="B154" t="s">
        <v>650</v>
      </c>
      <c r="C154" s="3" t="s">
        <v>651</v>
      </c>
      <c r="D154" s="3" t="s">
        <v>15</v>
      </c>
      <c r="E154" s="4"/>
      <c r="F154" s="4"/>
      <c r="G154" s="3" t="s">
        <v>652</v>
      </c>
      <c r="H154" s="3" t="s">
        <v>527</v>
      </c>
      <c r="I154" s="3" t="s">
        <v>527</v>
      </c>
      <c r="J154" s="3" t="s">
        <v>504</v>
      </c>
      <c r="K154" s="3" t="s">
        <v>20</v>
      </c>
      <c r="L154" s="3" t="s">
        <v>22</v>
      </c>
    </row>
    <row r="155" spans="1:12">
      <c r="A155" t="s">
        <v>23</v>
      </c>
      <c r="B155" t="s">
        <v>653</v>
      </c>
      <c r="C155" s="3" t="s">
        <v>654</v>
      </c>
      <c r="D155" s="3" t="s">
        <v>15</v>
      </c>
      <c r="E155" s="4">
        <v>81468403190</v>
      </c>
      <c r="F155" s="4"/>
      <c r="G155" s="3" t="s">
        <v>655</v>
      </c>
      <c r="H155" s="3" t="s">
        <v>656</v>
      </c>
      <c r="I155" s="3" t="s">
        <v>656</v>
      </c>
      <c r="J155" s="3" t="s">
        <v>19</v>
      </c>
      <c r="K155" s="3" t="s">
        <v>20</v>
      </c>
      <c r="L155" s="3" t="s">
        <v>22</v>
      </c>
    </row>
    <row r="156" spans="1:12">
      <c r="A156" t="s">
        <v>12</v>
      </c>
      <c r="B156" t="s">
        <v>657</v>
      </c>
      <c r="C156" s="3" t="s">
        <v>456</v>
      </c>
      <c r="D156" s="3" t="s">
        <v>15</v>
      </c>
      <c r="E156" s="4">
        <v>14088061078</v>
      </c>
      <c r="F156" s="4"/>
      <c r="G156" s="3" t="s">
        <v>658</v>
      </c>
      <c r="H156" s="3" t="s">
        <v>417</v>
      </c>
      <c r="I156" s="3" t="s">
        <v>659</v>
      </c>
      <c r="J156" s="3" t="s">
        <v>19</v>
      </c>
      <c r="K156" s="3" t="s">
        <v>20</v>
      </c>
      <c r="L156" s="3" t="s">
        <v>22</v>
      </c>
    </row>
    <row r="157" spans="1:12">
      <c r="A157" t="s">
        <v>23</v>
      </c>
      <c r="B157" t="s">
        <v>660</v>
      </c>
      <c r="C157" s="3" t="s">
        <v>661</v>
      </c>
      <c r="D157" s="3" t="s">
        <v>15</v>
      </c>
      <c r="E157" s="4" t="s">
        <v>662</v>
      </c>
      <c r="F157" s="4"/>
      <c r="G157" s="3" t="s">
        <v>663</v>
      </c>
      <c r="H157" s="3" t="s">
        <v>664</v>
      </c>
      <c r="I157" s="3" t="s">
        <v>664</v>
      </c>
      <c r="J157" s="3" t="s">
        <v>19</v>
      </c>
      <c r="K157" s="3" t="s">
        <v>20</v>
      </c>
      <c r="L157" s="3" t="s">
        <v>22</v>
      </c>
    </row>
    <row r="158" spans="1:12">
      <c r="A158" t="s">
        <v>12</v>
      </c>
      <c r="B158" t="s">
        <v>665</v>
      </c>
      <c r="C158" s="3" t="s">
        <v>666</v>
      </c>
      <c r="D158" s="3" t="s">
        <v>15</v>
      </c>
      <c r="E158" s="4"/>
      <c r="F158" s="4">
        <v>18582320402</v>
      </c>
      <c r="G158" s="3" t="s">
        <v>667</v>
      </c>
      <c r="H158" s="3" t="s">
        <v>109</v>
      </c>
      <c r="I158" s="3" t="s">
        <v>109</v>
      </c>
      <c r="J158" s="3" t="s">
        <v>57</v>
      </c>
      <c r="K158" s="3" t="s">
        <v>20</v>
      </c>
      <c r="L158" s="3" t="s">
        <v>22</v>
      </c>
    </row>
    <row r="159" spans="1:12">
      <c r="A159" t="s">
        <v>23</v>
      </c>
      <c r="B159" t="s">
        <v>668</v>
      </c>
      <c r="C159" s="3" t="s">
        <v>669</v>
      </c>
      <c r="D159" s="3" t="s">
        <v>15</v>
      </c>
      <c r="E159" s="4">
        <f>86-21-61750693</f>
        <v>-61750628</v>
      </c>
      <c r="F159" s="4">
        <f>86-13681825392</f>
        <v>-13681825306</v>
      </c>
      <c r="G159" s="3" t="s">
        <v>670</v>
      </c>
      <c r="H159" s="3" t="s">
        <v>671</v>
      </c>
      <c r="I159" s="3" t="s">
        <v>671</v>
      </c>
      <c r="J159" s="3" t="s">
        <v>119</v>
      </c>
      <c r="K159" s="3" t="s">
        <v>20</v>
      </c>
      <c r="L159" s="3" t="s">
        <v>22</v>
      </c>
    </row>
    <row r="160" spans="1:12">
      <c r="A160" t="s">
        <v>23</v>
      </c>
      <c r="B160" t="s">
        <v>672</v>
      </c>
      <c r="C160" s="3" t="s">
        <v>673</v>
      </c>
      <c r="D160" s="3" t="s">
        <v>15</v>
      </c>
      <c r="E160" s="4">
        <f>81-46-840-3190</f>
        <v>-3995</v>
      </c>
      <c r="F160" s="4"/>
      <c r="G160" s="3" t="s">
        <v>674</v>
      </c>
      <c r="H160" s="3" t="s">
        <v>675</v>
      </c>
      <c r="I160" s="3" t="s">
        <v>675</v>
      </c>
      <c r="J160" s="3" t="s">
        <v>504</v>
      </c>
      <c r="K160" s="3" t="s">
        <v>20</v>
      </c>
      <c r="L160" s="3" t="s">
        <v>22</v>
      </c>
    </row>
    <row r="161" spans="1:12">
      <c r="A161" t="s">
        <v>12</v>
      </c>
      <c r="B161" t="s">
        <v>676</v>
      </c>
      <c r="C161" s="3" t="s">
        <v>677</v>
      </c>
      <c r="D161" s="3" t="s">
        <v>15</v>
      </c>
      <c r="E161" s="4"/>
      <c r="F161" s="4"/>
      <c r="G161" s="3" t="s">
        <v>678</v>
      </c>
      <c r="H161" s="3" t="s">
        <v>154</v>
      </c>
      <c r="I161" s="3" t="s">
        <v>679</v>
      </c>
      <c r="J161" s="3" t="s">
        <v>119</v>
      </c>
      <c r="K161" s="3" t="s">
        <v>20</v>
      </c>
      <c r="L161" s="3" t="s">
        <v>22</v>
      </c>
    </row>
    <row r="162" spans="1:12">
      <c r="A162" t="s">
        <v>12</v>
      </c>
      <c r="B162" t="s">
        <v>680</v>
      </c>
      <c r="C162" s="3" t="s">
        <v>681</v>
      </c>
      <c r="D162" s="3" t="s">
        <v>682</v>
      </c>
      <c r="E162" s="4" t="s">
        <v>683</v>
      </c>
      <c r="F162" s="4" t="s">
        <v>684</v>
      </c>
      <c r="G162" s="3" t="s">
        <v>685</v>
      </c>
      <c r="H162" s="3" t="s">
        <v>686</v>
      </c>
      <c r="I162" s="3" t="s">
        <v>19</v>
      </c>
      <c r="J162" s="3" t="s">
        <v>19</v>
      </c>
      <c r="K162" s="3" t="s">
        <v>687</v>
      </c>
      <c r="L162" s="3" t="s">
        <v>22</v>
      </c>
    </row>
    <row r="163" spans="1:12">
      <c r="A163" t="s">
        <v>12</v>
      </c>
      <c r="B163" t="s">
        <v>688</v>
      </c>
      <c r="C163" s="3" t="s">
        <v>689</v>
      </c>
      <c r="D163" s="3" t="s">
        <v>15</v>
      </c>
      <c r="E163" s="4">
        <v>886975200064</v>
      </c>
      <c r="F163" s="4">
        <v>886975200064</v>
      </c>
      <c r="G163" s="3" t="s">
        <v>690</v>
      </c>
      <c r="H163" s="3" t="s">
        <v>691</v>
      </c>
      <c r="I163" s="3" t="s">
        <v>691</v>
      </c>
      <c r="J163" s="3" t="s">
        <v>19</v>
      </c>
      <c r="K163" s="3" t="s">
        <v>20</v>
      </c>
      <c r="L163" s="3" t="s">
        <v>22</v>
      </c>
    </row>
    <row r="164" spans="1:12">
      <c r="A164" t="s">
        <v>23</v>
      </c>
      <c r="B164" t="s">
        <v>692</v>
      </c>
      <c r="C164" s="3" t="s">
        <v>693</v>
      </c>
      <c r="D164" s="3" t="s">
        <v>15</v>
      </c>
      <c r="E164" s="4"/>
      <c r="F164" s="4"/>
      <c r="G164" s="3" t="s">
        <v>694</v>
      </c>
      <c r="H164" s="3" t="s">
        <v>48</v>
      </c>
      <c r="I164" s="3" t="s">
        <v>48</v>
      </c>
      <c r="J164" s="3" t="s">
        <v>44</v>
      </c>
      <c r="K164" s="3" t="s">
        <v>20</v>
      </c>
      <c r="L164" s="3" t="s">
        <v>22</v>
      </c>
    </row>
    <row r="165" spans="1:12">
      <c r="A165" t="s">
        <v>23</v>
      </c>
      <c r="B165" t="s">
        <v>695</v>
      </c>
      <c r="C165" s="3" t="s">
        <v>25</v>
      </c>
      <c r="D165" s="3" t="s">
        <v>15</v>
      </c>
      <c r="E165" s="4" t="s">
        <v>55</v>
      </c>
      <c r="F165" s="4">
        <v>819054974442</v>
      </c>
      <c r="G165" s="3" t="s">
        <v>696</v>
      </c>
      <c r="H165" s="3" t="s">
        <v>675</v>
      </c>
      <c r="I165" s="3" t="s">
        <v>675</v>
      </c>
      <c r="J165" s="3" t="s">
        <v>44</v>
      </c>
      <c r="K165" s="3" t="s">
        <v>20</v>
      </c>
      <c r="L165" s="3" t="s">
        <v>22</v>
      </c>
    </row>
    <row r="166" spans="1:12">
      <c r="A166" t="s">
        <v>23</v>
      </c>
      <c r="B166" t="s">
        <v>697</v>
      </c>
      <c r="C166" s="3" t="s">
        <v>698</v>
      </c>
      <c r="D166" s="3" t="s">
        <v>15</v>
      </c>
      <c r="E166" s="4">
        <v>31570614454</v>
      </c>
      <c r="F166" s="4">
        <v>31646171346</v>
      </c>
      <c r="G166" s="3" t="s">
        <v>699</v>
      </c>
      <c r="H166" s="3" t="s">
        <v>351</v>
      </c>
      <c r="I166" s="3" t="s">
        <v>351</v>
      </c>
      <c r="J166" s="3" t="s">
        <v>19</v>
      </c>
      <c r="K166" s="3" t="s">
        <v>20</v>
      </c>
      <c r="L166" s="3" t="s">
        <v>22</v>
      </c>
    </row>
    <row r="167" spans="1:12">
      <c r="A167" t="s">
        <v>23</v>
      </c>
      <c r="B167" t="s">
        <v>700</v>
      </c>
      <c r="C167" s="3" t="s">
        <v>576</v>
      </c>
      <c r="D167" s="3" t="s">
        <v>15</v>
      </c>
      <c r="E167" s="4">
        <v>436648109570</v>
      </c>
      <c r="F167" s="4">
        <v>436648109570</v>
      </c>
      <c r="G167" s="3" t="s">
        <v>701</v>
      </c>
      <c r="H167" s="3" t="s">
        <v>258</v>
      </c>
      <c r="I167" s="3" t="s">
        <v>702</v>
      </c>
      <c r="J167" s="3" t="s">
        <v>19</v>
      </c>
      <c r="K167" s="3" t="s">
        <v>20</v>
      </c>
      <c r="L167" s="3" t="s">
        <v>22</v>
      </c>
    </row>
    <row r="168" spans="1:12">
      <c r="A168" t="s">
        <v>23</v>
      </c>
      <c r="B168" t="s">
        <v>703</v>
      </c>
      <c r="C168" s="3" t="s">
        <v>704</v>
      </c>
      <c r="D168" s="3" t="s">
        <v>15</v>
      </c>
      <c r="E168" s="4"/>
      <c r="F168" s="4">
        <v>18472194013</v>
      </c>
      <c r="G168" s="3" t="s">
        <v>705</v>
      </c>
      <c r="H168" s="3" t="s">
        <v>586</v>
      </c>
      <c r="I168" s="3" t="s">
        <v>586</v>
      </c>
      <c r="J168" s="3" t="s">
        <v>57</v>
      </c>
      <c r="K168" s="3" t="s">
        <v>20</v>
      </c>
      <c r="L168" s="3" t="s">
        <v>22</v>
      </c>
    </row>
    <row r="169" spans="1:12">
      <c r="A169" t="s">
        <v>12</v>
      </c>
      <c r="B169" t="s">
        <v>706</v>
      </c>
      <c r="C169" s="3" t="s">
        <v>267</v>
      </c>
      <c r="D169" s="3" t="s">
        <v>15</v>
      </c>
      <c r="E169" s="4" t="s">
        <v>55</v>
      </c>
      <c r="F169" s="4">
        <v>8615811195081</v>
      </c>
      <c r="G169" s="3" t="s">
        <v>707</v>
      </c>
      <c r="H169" s="3" t="s">
        <v>380</v>
      </c>
      <c r="I169" s="3" t="s">
        <v>579</v>
      </c>
      <c r="J169" s="3" t="s">
        <v>19</v>
      </c>
      <c r="K169" s="3" t="s">
        <v>20</v>
      </c>
      <c r="L169" s="3" t="s">
        <v>22</v>
      </c>
    </row>
    <row r="170" spans="1:12">
      <c r="A170" t="s">
        <v>99</v>
      </c>
      <c r="B170" t="s">
        <v>706</v>
      </c>
      <c r="C170" s="3" t="s">
        <v>268</v>
      </c>
      <c r="D170" s="3" t="s">
        <v>15</v>
      </c>
      <c r="E170" s="4"/>
      <c r="F170" s="4">
        <f>86-10-64390088</f>
        <v>-64390012</v>
      </c>
      <c r="G170" s="3" t="s">
        <v>708</v>
      </c>
      <c r="H170" s="3" t="s">
        <v>81</v>
      </c>
      <c r="I170" s="3" t="s">
        <v>373</v>
      </c>
      <c r="J170" s="3" t="s">
        <v>57</v>
      </c>
      <c r="K170" s="3" t="s">
        <v>20</v>
      </c>
      <c r="L170" s="3" t="s">
        <v>22</v>
      </c>
    </row>
    <row r="171" spans="1:12">
      <c r="A171" t="s">
        <v>99</v>
      </c>
      <c r="B171" t="s">
        <v>706</v>
      </c>
      <c r="C171" s="3" t="s">
        <v>236</v>
      </c>
      <c r="D171" s="3" t="s">
        <v>15</v>
      </c>
      <c r="E171" s="4">
        <v>861060612109</v>
      </c>
      <c r="F171" s="4">
        <v>861015810818851</v>
      </c>
      <c r="G171" s="3" t="s">
        <v>709</v>
      </c>
      <c r="H171" s="3" t="s">
        <v>574</v>
      </c>
      <c r="I171" s="3" t="s">
        <v>574</v>
      </c>
      <c r="J171" s="3" t="s">
        <v>19</v>
      </c>
      <c r="K171" s="3" t="s">
        <v>20</v>
      </c>
      <c r="L171" s="3" t="s">
        <v>22</v>
      </c>
    </row>
    <row r="172" spans="1:12">
      <c r="A172" t="s">
        <v>159</v>
      </c>
      <c r="B172" t="s">
        <v>706</v>
      </c>
      <c r="C172" s="3" t="s">
        <v>710</v>
      </c>
      <c r="D172" s="3" t="s">
        <v>15</v>
      </c>
      <c r="E172" s="4">
        <v>8610623055662030</v>
      </c>
      <c r="F172" s="4"/>
      <c r="G172" s="3" t="s">
        <v>711</v>
      </c>
      <c r="H172" s="3" t="s">
        <v>445</v>
      </c>
      <c r="I172" s="3" t="s">
        <v>712</v>
      </c>
      <c r="J172" s="3" t="s">
        <v>119</v>
      </c>
      <c r="K172" s="3" t="s">
        <v>20</v>
      </c>
      <c r="L172" s="3" t="s">
        <v>22</v>
      </c>
    </row>
    <row r="173" spans="1:12">
      <c r="A173" t="s">
        <v>23</v>
      </c>
      <c r="B173" t="s">
        <v>713</v>
      </c>
      <c r="C173" s="3" t="s">
        <v>111</v>
      </c>
      <c r="D173" s="3" t="s">
        <v>15</v>
      </c>
      <c r="E173" s="4" t="s">
        <v>55</v>
      </c>
      <c r="F173" s="4">
        <v>447986203857</v>
      </c>
      <c r="G173" s="3" t="s">
        <v>714</v>
      </c>
      <c r="H173" s="3" t="s">
        <v>715</v>
      </c>
      <c r="I173" s="3" t="s">
        <v>715</v>
      </c>
      <c r="J173" s="3" t="s">
        <v>19</v>
      </c>
      <c r="K173" s="3" t="s">
        <v>20</v>
      </c>
      <c r="L173" s="3" t="s">
        <v>22</v>
      </c>
    </row>
    <row r="174" spans="1:12">
      <c r="A174" t="s">
        <v>99</v>
      </c>
      <c r="B174" t="s">
        <v>716</v>
      </c>
      <c r="C174" s="3" t="s">
        <v>717</v>
      </c>
      <c r="D174" s="3" t="s">
        <v>15</v>
      </c>
      <c r="E174" s="4" t="s">
        <v>718</v>
      </c>
      <c r="F174" s="4"/>
      <c r="G174" s="3" t="s">
        <v>719</v>
      </c>
      <c r="H174" s="3" t="s">
        <v>154</v>
      </c>
      <c r="I174" s="3" t="s">
        <v>720</v>
      </c>
      <c r="J174" s="3" t="s">
        <v>119</v>
      </c>
      <c r="K174" s="3" t="s">
        <v>20</v>
      </c>
      <c r="L174" s="3" t="s">
        <v>22</v>
      </c>
    </row>
    <row r="175" spans="1:12">
      <c r="A175" t="s">
        <v>23</v>
      </c>
      <c r="B175" t="s">
        <v>716</v>
      </c>
      <c r="C175" s="3" t="s">
        <v>721</v>
      </c>
      <c r="D175" s="3" t="s">
        <v>15</v>
      </c>
      <c r="E175" s="4" t="s">
        <v>55</v>
      </c>
      <c r="F175" s="4">
        <v>886922430895</v>
      </c>
      <c r="G175" s="3" t="s">
        <v>722</v>
      </c>
      <c r="H175" s="3" t="s">
        <v>723</v>
      </c>
      <c r="I175" s="3" t="s">
        <v>723</v>
      </c>
      <c r="J175" s="3" t="s">
        <v>119</v>
      </c>
      <c r="K175" s="3" t="s">
        <v>20</v>
      </c>
      <c r="L175" s="3" t="s">
        <v>22</v>
      </c>
    </row>
    <row r="176" spans="1:12">
      <c r="A176" t="s">
        <v>12</v>
      </c>
      <c r="B176" t="s">
        <v>724</v>
      </c>
      <c r="C176" s="3" t="s">
        <v>725</v>
      </c>
      <c r="D176" s="3" t="s">
        <v>15</v>
      </c>
      <c r="E176" s="4" t="s">
        <v>55</v>
      </c>
      <c r="F176" s="4"/>
      <c r="G176" s="3" t="s">
        <v>726</v>
      </c>
      <c r="H176" s="3" t="s">
        <v>341</v>
      </c>
      <c r="I176" s="3" t="s">
        <v>341</v>
      </c>
      <c r="J176" s="3" t="s">
        <v>119</v>
      </c>
      <c r="K176" s="3" t="s">
        <v>20</v>
      </c>
      <c r="L176" s="3" t="s">
        <v>22</v>
      </c>
    </row>
    <row r="177" spans="1:12">
      <c r="A177" t="s">
        <v>99</v>
      </c>
      <c r="B177" t="s">
        <v>727</v>
      </c>
      <c r="C177" s="3" t="s">
        <v>728</v>
      </c>
      <c r="D177" s="3" t="s">
        <v>15</v>
      </c>
      <c r="E177" s="4" t="s">
        <v>729</v>
      </c>
      <c r="F177" s="4"/>
      <c r="G177" s="3" t="s">
        <v>730</v>
      </c>
      <c r="H177" s="3" t="s">
        <v>445</v>
      </c>
      <c r="I177" s="3" t="s">
        <v>731</v>
      </c>
      <c r="J177" s="3" t="s">
        <v>119</v>
      </c>
      <c r="K177" s="3" t="s">
        <v>20</v>
      </c>
      <c r="L177" s="3" t="s">
        <v>22</v>
      </c>
    </row>
    <row r="178" spans="1:12">
      <c r="A178" t="s">
        <v>12</v>
      </c>
      <c r="B178" t="s">
        <v>732</v>
      </c>
      <c r="C178" s="3" t="s">
        <v>733</v>
      </c>
      <c r="D178" s="3" t="s">
        <v>15</v>
      </c>
      <c r="E178" s="4">
        <f>82-2-6912-6574</f>
        <v>-13406</v>
      </c>
      <c r="F178" s="4">
        <f>82-10-6545-807</f>
        <v>-7280</v>
      </c>
      <c r="G178" s="3" t="s">
        <v>734</v>
      </c>
      <c r="H178" s="3" t="s">
        <v>283</v>
      </c>
      <c r="I178" s="3" t="s">
        <v>735</v>
      </c>
      <c r="J178" s="3" t="s">
        <v>19</v>
      </c>
      <c r="K178" s="3" t="s">
        <v>20</v>
      </c>
      <c r="L178" s="3" t="s">
        <v>22</v>
      </c>
    </row>
    <row r="179" spans="1:12">
      <c r="A179" t="s">
        <v>23</v>
      </c>
      <c r="B179" t="s">
        <v>727</v>
      </c>
      <c r="C179" s="3" t="s">
        <v>108</v>
      </c>
      <c r="D179" s="3" t="s">
        <v>15</v>
      </c>
      <c r="E179" s="4" t="s">
        <v>736</v>
      </c>
      <c r="F179" s="4"/>
      <c r="G179" s="3" t="s">
        <v>737</v>
      </c>
      <c r="H179" s="3" t="s">
        <v>738</v>
      </c>
      <c r="I179" s="3" t="s">
        <v>739</v>
      </c>
      <c r="J179" s="3" t="s">
        <v>19</v>
      </c>
      <c r="K179" s="3" t="s">
        <v>20</v>
      </c>
      <c r="L179" s="3" t="s">
        <v>22</v>
      </c>
    </row>
    <row r="180" spans="1:12">
      <c r="A180" t="s">
        <v>23</v>
      </c>
      <c r="B180" t="s">
        <v>456</v>
      </c>
      <c r="C180" s="3" t="s">
        <v>434</v>
      </c>
      <c r="D180" s="3" t="s">
        <v>15</v>
      </c>
      <c r="E180" s="4">
        <v>862552871584</v>
      </c>
      <c r="F180" s="4"/>
      <c r="G180" s="3" t="s">
        <v>740</v>
      </c>
      <c r="H180" s="3" t="s">
        <v>164</v>
      </c>
      <c r="I180" s="3" t="s">
        <v>741</v>
      </c>
      <c r="J180" s="3" t="s">
        <v>19</v>
      </c>
      <c r="K180" s="3" t="s">
        <v>20</v>
      </c>
      <c r="L180" s="3" t="s">
        <v>22</v>
      </c>
    </row>
    <row r="181" spans="1:12">
      <c r="A181" t="s">
        <v>12</v>
      </c>
      <c r="B181" t="s">
        <v>456</v>
      </c>
      <c r="C181" s="3" t="s">
        <v>742</v>
      </c>
      <c r="D181" s="3" t="s">
        <v>15</v>
      </c>
      <c r="E181" s="4">
        <f>86-13911292254</f>
        <v>-13911292168</v>
      </c>
      <c r="F181" s="4"/>
      <c r="G181" s="3" t="s">
        <v>743</v>
      </c>
      <c r="H181" s="3" t="s">
        <v>744</v>
      </c>
      <c r="I181" s="3" t="s">
        <v>744</v>
      </c>
      <c r="J181" s="3" t="s">
        <v>119</v>
      </c>
      <c r="K181" s="3" t="s">
        <v>20</v>
      </c>
      <c r="L181" s="3" t="s">
        <v>22</v>
      </c>
    </row>
    <row r="182" spans="1:12">
      <c r="A182" t="s">
        <v>12</v>
      </c>
      <c r="B182" t="s">
        <v>456</v>
      </c>
      <c r="C182" s="3" t="s">
        <v>745</v>
      </c>
      <c r="D182" s="3" t="s">
        <v>15</v>
      </c>
      <c r="E182" s="4" t="s">
        <v>746</v>
      </c>
      <c r="F182" s="4"/>
      <c r="G182" s="3" t="s">
        <v>747</v>
      </c>
      <c r="H182" s="3" t="s">
        <v>748</v>
      </c>
      <c r="I182" s="3" t="s">
        <v>748</v>
      </c>
      <c r="J182" s="3" t="s">
        <v>19</v>
      </c>
      <c r="K182" s="3" t="s">
        <v>20</v>
      </c>
      <c r="L182" s="3" t="s">
        <v>22</v>
      </c>
    </row>
    <row r="183" spans="1:12">
      <c r="A183" t="s">
        <v>23</v>
      </c>
      <c r="B183" t="s">
        <v>456</v>
      </c>
      <c r="C183" s="3" t="s">
        <v>749</v>
      </c>
      <c r="D183" s="3" t="s">
        <v>15</v>
      </c>
      <c r="E183" s="4" t="s">
        <v>750</v>
      </c>
      <c r="F183" s="4">
        <v>8613520157126</v>
      </c>
      <c r="G183" s="3" t="s">
        <v>751</v>
      </c>
      <c r="H183" s="3" t="s">
        <v>216</v>
      </c>
      <c r="I183" s="3" t="s">
        <v>752</v>
      </c>
      <c r="J183" s="3" t="s">
        <v>119</v>
      </c>
      <c r="K183" s="3" t="s">
        <v>20</v>
      </c>
      <c r="L183" s="3" t="s">
        <v>22</v>
      </c>
    </row>
    <row r="184" spans="1:12">
      <c r="A184" t="s">
        <v>12</v>
      </c>
      <c r="B184" t="s">
        <v>456</v>
      </c>
      <c r="C184" s="3" t="s">
        <v>753</v>
      </c>
      <c r="D184" s="3" t="s">
        <v>15</v>
      </c>
      <c r="E184" s="4">
        <f>33-2-96485522</f>
        <v>-96485491</v>
      </c>
      <c r="F184" s="4"/>
      <c r="G184" s="3" t="s">
        <v>754</v>
      </c>
      <c r="H184" s="3" t="s">
        <v>558</v>
      </c>
      <c r="I184" s="3" t="s">
        <v>198</v>
      </c>
      <c r="J184" s="3" t="s">
        <v>44</v>
      </c>
      <c r="K184" s="3" t="s">
        <v>20</v>
      </c>
      <c r="L184" s="3" t="s">
        <v>22</v>
      </c>
    </row>
    <row r="185" spans="1:12">
      <c r="A185" t="s">
        <v>23</v>
      </c>
      <c r="B185" t="s">
        <v>755</v>
      </c>
      <c r="C185" s="3" t="s">
        <v>756</v>
      </c>
      <c r="D185" s="3" t="s">
        <v>15</v>
      </c>
      <c r="E185" s="4">
        <v>60133910418</v>
      </c>
      <c r="F185" s="4"/>
      <c r="G185" s="3" t="s">
        <v>757</v>
      </c>
      <c r="H185" s="3" t="s">
        <v>758</v>
      </c>
      <c r="I185" s="3" t="s">
        <v>758</v>
      </c>
      <c r="J185" s="3" t="s">
        <v>119</v>
      </c>
      <c r="K185" s="3" t="s">
        <v>20</v>
      </c>
      <c r="L185" s="3" t="s">
        <v>22</v>
      </c>
    </row>
    <row r="186" spans="1:12">
      <c r="A186" t="s">
        <v>12</v>
      </c>
      <c r="B186" t="s">
        <v>759</v>
      </c>
      <c r="C186" s="3" t="s">
        <v>760</v>
      </c>
      <c r="D186" s="3" t="s">
        <v>15</v>
      </c>
      <c r="E186" s="4">
        <v>15032644344</v>
      </c>
      <c r="F186" s="4"/>
      <c r="G186" s="3" t="s">
        <v>761</v>
      </c>
      <c r="H186" s="3" t="s">
        <v>417</v>
      </c>
      <c r="I186" s="3" t="s">
        <v>410</v>
      </c>
      <c r="J186" s="3" t="s">
        <v>19</v>
      </c>
      <c r="K186" s="3" t="s">
        <v>20</v>
      </c>
      <c r="L186" s="3" t="s">
        <v>22</v>
      </c>
    </row>
    <row r="187" spans="1:12">
      <c r="A187" t="s">
        <v>23</v>
      </c>
      <c r="B187" t="s">
        <v>214</v>
      </c>
      <c r="C187" s="3" t="s">
        <v>260</v>
      </c>
      <c r="D187" s="3" t="s">
        <v>15</v>
      </c>
      <c r="E187" s="4"/>
      <c r="F187" s="4"/>
      <c r="G187" s="3" t="s">
        <v>762</v>
      </c>
      <c r="H187" s="3" t="s">
        <v>341</v>
      </c>
      <c r="I187" s="3" t="s">
        <v>81</v>
      </c>
      <c r="J187" s="3" t="s">
        <v>44</v>
      </c>
      <c r="K187" s="3" t="s">
        <v>20</v>
      </c>
      <c r="L187" s="3" t="s">
        <v>22</v>
      </c>
    </row>
    <row r="188" spans="1:12">
      <c r="A188" t="s">
        <v>159</v>
      </c>
      <c r="B188" t="s">
        <v>763</v>
      </c>
      <c r="C188" s="3" t="s">
        <v>764</v>
      </c>
      <c r="D188" s="3" t="s">
        <v>15</v>
      </c>
      <c r="E188" s="4">
        <v>861057996077</v>
      </c>
      <c r="F188" s="4"/>
      <c r="G188" s="3" t="s">
        <v>765</v>
      </c>
      <c r="H188" s="3" t="s">
        <v>766</v>
      </c>
      <c r="I188" s="3" t="s">
        <v>766</v>
      </c>
      <c r="J188" s="3" t="s">
        <v>119</v>
      </c>
      <c r="K188" s="3" t="s">
        <v>20</v>
      </c>
      <c r="L188" s="3" t="s">
        <v>22</v>
      </c>
    </row>
    <row r="189" spans="1:12">
      <c r="A189" t="s">
        <v>99</v>
      </c>
      <c r="B189" t="s">
        <v>767</v>
      </c>
      <c r="C189" s="3" t="s">
        <v>768</v>
      </c>
      <c r="D189" s="3" t="s">
        <v>15</v>
      </c>
      <c r="E189" s="4" t="s">
        <v>55</v>
      </c>
      <c r="F189" s="4">
        <v>8613240481110</v>
      </c>
      <c r="G189" s="3" t="s">
        <v>769</v>
      </c>
      <c r="H189" s="3" t="s">
        <v>216</v>
      </c>
      <c r="I189" s="3" t="s">
        <v>770</v>
      </c>
      <c r="J189" s="3" t="s">
        <v>119</v>
      </c>
      <c r="K189" s="3" t="s">
        <v>20</v>
      </c>
      <c r="L189" s="3" t="s">
        <v>22</v>
      </c>
    </row>
    <row r="190" spans="1:12">
      <c r="A190" t="s">
        <v>12</v>
      </c>
      <c r="B190" t="s">
        <v>771</v>
      </c>
      <c r="C190" s="3" t="s">
        <v>772</v>
      </c>
      <c r="D190" s="3" t="s">
        <v>15</v>
      </c>
      <c r="E190" s="4"/>
      <c r="F190" s="4"/>
      <c r="G190" s="3" t="s">
        <v>773</v>
      </c>
      <c r="H190" s="3" t="s">
        <v>774</v>
      </c>
      <c r="I190" s="3" t="s">
        <v>774</v>
      </c>
      <c r="J190" s="3" t="s">
        <v>19</v>
      </c>
      <c r="K190" s="3" t="s">
        <v>20</v>
      </c>
      <c r="L190" s="3" t="s">
        <v>22</v>
      </c>
    </row>
    <row r="191" spans="1:12">
      <c r="A191" t="s">
        <v>12</v>
      </c>
      <c r="B191" t="s">
        <v>775</v>
      </c>
      <c r="C191" s="3" t="s">
        <v>776</v>
      </c>
      <c r="D191" s="3" t="s">
        <v>15</v>
      </c>
      <c r="E191" s="4" t="s">
        <v>777</v>
      </c>
      <c r="F191" s="4">
        <v>447720415848</v>
      </c>
      <c r="G191" s="3" t="s">
        <v>778</v>
      </c>
      <c r="H191" s="3" t="s">
        <v>779</v>
      </c>
      <c r="I191" s="3" t="s">
        <v>779</v>
      </c>
      <c r="J191" s="3" t="s">
        <v>19</v>
      </c>
      <c r="K191" s="3" t="s">
        <v>20</v>
      </c>
      <c r="L191" s="3" t="s">
        <v>22</v>
      </c>
    </row>
    <row r="192" spans="1:12">
      <c r="A192" t="s">
        <v>23</v>
      </c>
      <c r="B192" t="s">
        <v>780</v>
      </c>
      <c r="C192" s="3" t="s">
        <v>781</v>
      </c>
      <c r="D192" s="3" t="s">
        <v>15</v>
      </c>
      <c r="E192" s="4"/>
      <c r="F192" s="4" t="s">
        <v>782</v>
      </c>
      <c r="G192" s="3" t="s">
        <v>783</v>
      </c>
      <c r="H192" s="3" t="s">
        <v>632</v>
      </c>
      <c r="I192" s="3" t="s">
        <v>632</v>
      </c>
      <c r="J192" s="3" t="s">
        <v>57</v>
      </c>
      <c r="K192" s="3" t="s">
        <v>20</v>
      </c>
      <c r="L192" s="3" t="s">
        <v>22</v>
      </c>
    </row>
    <row r="193" spans="1:12">
      <c r="A193" t="s">
        <v>12</v>
      </c>
      <c r="B193" t="s">
        <v>784</v>
      </c>
      <c r="C193" s="3" t="s">
        <v>785</v>
      </c>
      <c r="D193" s="3" t="s">
        <v>15</v>
      </c>
      <c r="E193" s="4" t="s">
        <v>786</v>
      </c>
      <c r="F193" s="4"/>
      <c r="G193" s="3" t="s">
        <v>787</v>
      </c>
      <c r="H193" s="3" t="s">
        <v>748</v>
      </c>
      <c r="I193" s="3" t="s">
        <v>788</v>
      </c>
      <c r="J193" s="3" t="s">
        <v>19</v>
      </c>
      <c r="K193" s="3" t="s">
        <v>20</v>
      </c>
      <c r="L193" s="3" t="s">
        <v>22</v>
      </c>
    </row>
    <row r="194" spans="1:12">
      <c r="A194" t="s">
        <v>23</v>
      </c>
      <c r="B194" t="s">
        <v>784</v>
      </c>
      <c r="C194" s="3" t="s">
        <v>789</v>
      </c>
      <c r="D194" s="3" t="s">
        <v>15</v>
      </c>
      <c r="E194" s="4" t="s">
        <v>790</v>
      </c>
      <c r="F194" s="4"/>
      <c r="G194" s="3" t="s">
        <v>791</v>
      </c>
      <c r="H194" s="3" t="s">
        <v>557</v>
      </c>
      <c r="I194" s="3" t="s">
        <v>792</v>
      </c>
      <c r="J194" s="3" t="s">
        <v>30</v>
      </c>
      <c r="K194" s="3" t="s">
        <v>20</v>
      </c>
      <c r="L194" s="3" t="s">
        <v>22</v>
      </c>
    </row>
    <row r="195" spans="1:12">
      <c r="A195" t="s">
        <v>23</v>
      </c>
      <c r="B195" t="s">
        <v>793</v>
      </c>
      <c r="C195" s="3" t="s">
        <v>794</v>
      </c>
      <c r="D195" s="3" t="s">
        <v>15</v>
      </c>
      <c r="E195" s="4">
        <v>8615810807399</v>
      </c>
      <c r="F195" s="4">
        <v>8615810807399</v>
      </c>
      <c r="G195" s="3" t="s">
        <v>795</v>
      </c>
      <c r="H195" s="3" t="s">
        <v>341</v>
      </c>
      <c r="I195" s="3" t="s">
        <v>388</v>
      </c>
      <c r="J195" s="3" t="s">
        <v>19</v>
      </c>
      <c r="K195" s="3" t="s">
        <v>20</v>
      </c>
      <c r="L195" s="3" t="s">
        <v>22</v>
      </c>
    </row>
    <row r="196" spans="1:12">
      <c r="A196" t="s">
        <v>159</v>
      </c>
      <c r="B196" t="s">
        <v>784</v>
      </c>
      <c r="C196" s="3" t="s">
        <v>763</v>
      </c>
      <c r="D196" s="3" t="s">
        <v>15</v>
      </c>
      <c r="E196" s="4">
        <f>86-10-62305566</f>
        <v>-62305490</v>
      </c>
      <c r="F196" s="4"/>
      <c r="G196" s="3" t="s">
        <v>796</v>
      </c>
      <c r="H196" s="3" t="s">
        <v>445</v>
      </c>
      <c r="I196" s="3" t="s">
        <v>797</v>
      </c>
      <c r="J196" s="3" t="s">
        <v>119</v>
      </c>
      <c r="K196" s="3" t="s">
        <v>20</v>
      </c>
      <c r="L196" s="3" t="s">
        <v>22</v>
      </c>
    </row>
    <row r="197" spans="1:12">
      <c r="A197" t="s">
        <v>12</v>
      </c>
      <c r="B197" t="s">
        <v>784</v>
      </c>
      <c r="C197" s="3" t="s">
        <v>798</v>
      </c>
      <c r="D197" s="3" t="s">
        <v>15</v>
      </c>
      <c r="E197" s="4">
        <f>86-15901179128</f>
        <v>-15901179042</v>
      </c>
      <c r="F197" s="4"/>
      <c r="G197" s="3" t="s">
        <v>799</v>
      </c>
      <c r="H197" s="3" t="s">
        <v>158</v>
      </c>
      <c r="I197" s="3" t="s">
        <v>158</v>
      </c>
      <c r="J197" s="3" t="s">
        <v>119</v>
      </c>
      <c r="K197" s="3" t="s">
        <v>20</v>
      </c>
      <c r="L197" s="3" t="s">
        <v>22</v>
      </c>
    </row>
    <row r="198" spans="1:12">
      <c r="A198" t="s">
        <v>23</v>
      </c>
      <c r="B198" t="s">
        <v>800</v>
      </c>
      <c r="C198" s="3" t="s">
        <v>301</v>
      </c>
      <c r="D198" s="3" t="s">
        <v>15</v>
      </c>
      <c r="E198" s="4" t="s">
        <v>55</v>
      </c>
      <c r="F198" s="4"/>
      <c r="G198" s="3" t="s">
        <v>801</v>
      </c>
      <c r="H198" s="3" t="s">
        <v>337</v>
      </c>
      <c r="I198" s="3" t="s">
        <v>671</v>
      </c>
      <c r="J198" s="3" t="s">
        <v>119</v>
      </c>
      <c r="K198" s="3" t="s">
        <v>20</v>
      </c>
      <c r="L198" s="3" t="s">
        <v>22</v>
      </c>
    </row>
    <row r="199" spans="1:12">
      <c r="A199" t="s">
        <v>23</v>
      </c>
      <c r="B199" t="s">
        <v>802</v>
      </c>
      <c r="C199" s="3" t="s">
        <v>803</v>
      </c>
      <c r="D199" s="3" t="s">
        <v>15</v>
      </c>
      <c r="E199" s="4">
        <v>861082829038</v>
      </c>
      <c r="F199" s="4"/>
      <c r="G199" s="3" t="s">
        <v>804</v>
      </c>
      <c r="H199" s="3" t="s">
        <v>337</v>
      </c>
      <c r="I199" s="3" t="s">
        <v>337</v>
      </c>
      <c r="J199" s="3" t="s">
        <v>19</v>
      </c>
      <c r="K199" s="3" t="s">
        <v>20</v>
      </c>
      <c r="L199" s="3" t="s">
        <v>22</v>
      </c>
    </row>
    <row r="200" spans="1:12">
      <c r="A200" t="s">
        <v>23</v>
      </c>
      <c r="B200" t="s">
        <v>805</v>
      </c>
      <c r="C200" s="3" t="s">
        <v>806</v>
      </c>
      <c r="D200" s="3" t="s">
        <v>15</v>
      </c>
      <c r="E200" s="4">
        <f>86-13301338045</f>
        <v>-13301337959</v>
      </c>
      <c r="F200" s="4">
        <f>86-13301338045</f>
        <v>-13301337959</v>
      </c>
      <c r="G200" s="3" t="s">
        <v>807</v>
      </c>
      <c r="H200" s="3" t="s">
        <v>200</v>
      </c>
      <c r="I200" s="3" t="s">
        <v>808</v>
      </c>
      <c r="J200" s="3" t="s">
        <v>57</v>
      </c>
      <c r="K200" s="3" t="s">
        <v>20</v>
      </c>
      <c r="L200" s="3" t="s">
        <v>22</v>
      </c>
    </row>
  </sheetData>
  <autoFilter ref="A1:N200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3GPPRAN3#95-Participants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2017-04-02T00:15:29Z</dcterms:created>
  <dcterms:modified xsi:type="dcterms:W3CDTF">2017-04-02T00:15:40Z</dcterms:modified>
</cp:coreProperties>
</file>